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2\"/>
    </mc:Choice>
  </mc:AlternateContent>
  <xr:revisionPtr revIDLastSave="0" documentId="13_ncr:1_{368970CC-57CF-4D24-A7D2-D0C923568E07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" sheetId="12" r:id="rId1"/>
  </sheets>
  <definedNames>
    <definedName name="_xlnm._FilterDatabase" localSheetId="0" hidden="1">'kosztorys inwestorski'!$A$10:$E$48</definedName>
    <definedName name="_xlnm.Print_Titles" localSheetId="0">'kosztorys inwestorski'!$8:$9</definedName>
  </definedNames>
  <calcPr calcId="191029"/>
</workbook>
</file>

<file path=xl/calcChain.xml><?xml version="1.0" encoding="utf-8"?>
<calcChain xmlns="http://schemas.openxmlformats.org/spreadsheetml/2006/main">
  <c r="G11" i="12" l="1"/>
  <c r="G12" i="12"/>
  <c r="G13" i="12"/>
  <c r="G14" i="12"/>
  <c r="G15" i="12"/>
  <c r="G16" i="12"/>
  <c r="G17" i="12"/>
  <c r="G18" i="12"/>
  <c r="G20" i="12"/>
  <c r="G21" i="12"/>
  <c r="G22" i="12"/>
  <c r="G23" i="12"/>
  <c r="G24" i="12"/>
  <c r="G26" i="12"/>
  <c r="G27" i="12"/>
  <c r="G28" i="12"/>
  <c r="G29" i="12"/>
  <c r="G31" i="12"/>
  <c r="G32" i="12"/>
  <c r="G33" i="12"/>
  <c r="G34" i="12"/>
  <c r="G36" i="12"/>
  <c r="G37" i="12"/>
  <c r="G38" i="12"/>
  <c r="G39" i="12"/>
  <c r="G41" i="12"/>
  <c r="G43" i="12"/>
  <c r="G44" i="12"/>
  <c r="G45" i="12"/>
  <c r="G46" i="12"/>
  <c r="G48" i="12"/>
  <c r="G49" i="12"/>
  <c r="G51" i="12"/>
  <c r="G52" i="12"/>
  <c r="G53" i="12"/>
  <c r="A12" i="12" l="1"/>
  <c r="A13" i="12" s="1"/>
  <c r="A14" i="12" s="1"/>
  <c r="A15" i="12" s="1"/>
  <c r="A16" i="12" s="1"/>
  <c r="A17" i="12" s="1"/>
  <c r="A18" i="12" s="1"/>
  <c r="A20" i="12" s="1"/>
  <c r="A21" i="12" s="1"/>
  <c r="A22" i="12" s="1"/>
  <c r="A23" i="12" s="1"/>
  <c r="A24" i="12" s="1"/>
  <c r="A26" i="12" s="1"/>
  <c r="A27" i="12" s="1"/>
  <c r="A28" i="12" s="1"/>
  <c r="A29" i="12" s="1"/>
  <c r="A31" i="12" s="1"/>
  <c r="A32" i="12" s="1"/>
  <c r="A33" i="12" s="1"/>
  <c r="A34" i="12" s="1"/>
  <c r="A36" i="12" s="1"/>
  <c r="A37" i="12" s="1"/>
  <c r="A38" i="12" s="1"/>
  <c r="A39" i="12" s="1"/>
  <c r="A41" i="12" s="1"/>
  <c r="A43" i="12" s="1"/>
  <c r="A44" i="12" s="1"/>
  <c r="A45" i="12" s="1"/>
  <c r="A46" i="12" s="1"/>
  <c r="A48" i="12" s="1"/>
  <c r="A49" i="12" s="1"/>
  <c r="A51" i="12" s="1"/>
  <c r="A52" i="12" s="1"/>
  <c r="A53" i="12" s="1"/>
  <c r="E43" i="12"/>
  <c r="E36" i="12"/>
  <c r="E24" i="12"/>
  <c r="E23" i="12"/>
  <c r="E22" i="12"/>
  <c r="E21" i="12"/>
  <c r="E17" i="12"/>
  <c r="E13" i="12"/>
  <c r="G54" i="12" l="1"/>
  <c r="G55" i="12" s="1"/>
  <c r="G56" i="12" l="1"/>
</calcChain>
</file>

<file path=xl/sharedStrings.xml><?xml version="1.0" encoding="utf-8"?>
<sst xmlns="http://schemas.openxmlformats.org/spreadsheetml/2006/main" count="156" uniqueCount="105">
  <si>
    <t>Lp.</t>
  </si>
  <si>
    <t>Ilość</t>
  </si>
  <si>
    <t>m</t>
  </si>
  <si>
    <t>ROBOTY PRZYGOTOWAWCZE</t>
  </si>
  <si>
    <t>ELEMENTY ULIC</t>
  </si>
  <si>
    <t>Rodzaj robót</t>
  </si>
  <si>
    <t>szt.</t>
  </si>
  <si>
    <t>ZIELEŃ DROGOWA</t>
  </si>
  <si>
    <t>Podstawy</t>
  </si>
  <si>
    <t>INNE ROBOTY</t>
  </si>
  <si>
    <t>URZĄDZENIA BEZPIECZEŃSTWA RUCHU</t>
  </si>
  <si>
    <t>Ustawienie obrzeży betonowych 8x30cm wraz z pcp</t>
  </si>
  <si>
    <t>I</t>
  </si>
  <si>
    <t>x</t>
  </si>
  <si>
    <t>zł</t>
  </si>
  <si>
    <t>II</t>
  </si>
  <si>
    <t>III</t>
  </si>
  <si>
    <t>Cena brutto (suma poz. I i II)</t>
  </si>
  <si>
    <t>D.09.01.01</t>
  </si>
  <si>
    <t>D.05.03.11</t>
  </si>
  <si>
    <t>Wykonanie nawierzchni z płyt betonowych 25x25 grubości 8 cm wraz z pcp gr. 3 cm</t>
  </si>
  <si>
    <t>Ustawienie krawężników betonowych 20x30cm na ławie z oporem z betonu C16/20 (krawężniki zwykłe i zaniżone)</t>
  </si>
  <si>
    <t>D–07.01.01a. D–07.02.01a.</t>
  </si>
  <si>
    <t>D-  03.02.01</t>
  </si>
  <si>
    <t>Regulacja wysokościowa studzienek włazów kanałowych, wpustów kan. deszczowej oraz studni telekomunikacyjnych</t>
  </si>
  <si>
    <t>Wykonanie nawierzchni z płyt wskaźnikowych białe polimerobetonowych kierunkowych 8 cm wraz z pcp</t>
  </si>
  <si>
    <t>Wykonanie nawierzchni z płyt wskaźnikowych żółtych polimerobetonowych ostrzegawczych 8 cm wraz z pcp</t>
  </si>
  <si>
    <t>D.01.02.04</t>
  </si>
  <si>
    <t>D.05.03.05b</t>
  </si>
  <si>
    <t>D.05.03.05a</t>
  </si>
  <si>
    <t>D.05.03.23.a</t>
  </si>
  <si>
    <t>D.08.02.00 a</t>
  </si>
  <si>
    <t>D.08.01.01 b</t>
  </si>
  <si>
    <t>D.05.03.23 b</t>
  </si>
  <si>
    <t>D.08.03.01</t>
  </si>
  <si>
    <t>D.00.00.00</t>
  </si>
  <si>
    <t>Rozbiórka krawężników  na ławie betonowej wraz z wywozem</t>
  </si>
  <si>
    <t>Rozbiórka obrzeży na ławie betonowej wraz z wywozem</t>
  </si>
  <si>
    <t>Regulacja wysokościowa studzienek dla zaworów wodociągowych i gazowych</t>
  </si>
  <si>
    <t>Wartość robót netto [zł]</t>
  </si>
  <si>
    <t>%</t>
  </si>
  <si>
    <t>Wartość podatku VAT 23% (liczona od poz. I)</t>
  </si>
  <si>
    <t>Uwagi</t>
  </si>
  <si>
    <t>Wykonanie warstwy z AC 11 S, warstwa ścieralna gr. 4 cm wraz z oczyszczeniem i skropieniem pod warstwą KR3-4</t>
  </si>
  <si>
    <t>Rozebranie nawierzchni zjazdów z prefabrykowanych elementów betonowych (kostka, trylinka, bitum) wraz z wywozem</t>
  </si>
  <si>
    <t>Rozebranie nawierzchni chodnika z prefabrykowanych elementów betonowych (kostka, płytka) wraz z wywozem</t>
  </si>
  <si>
    <t>Rozebranie nawierzchni jezdni i miejsc postojowych z prefabrykowanych elementów betonowych (trylinka,jomb,nawierzchnia betonowa) wraz z wywozem</t>
  </si>
  <si>
    <t>D - 04.05.01a</t>
  </si>
  <si>
    <t>m²</t>
  </si>
  <si>
    <t>D-04.04.02b</t>
  </si>
  <si>
    <t>Wykonanie podbudowy pod chodnik z kruszywa łamanego  0/31,5 zagęszczanego mechanicznie  gr. 15 cm</t>
  </si>
  <si>
    <t>Wykonanie podbudowy pod zjazdami  z kruszywa łamanego 0/31,5  zagęszczanego mechanicznie  gr. 20 cm</t>
  </si>
  <si>
    <t>MIEJSCA POSTOJOWE</t>
  </si>
  <si>
    <t>Wykonanie nawierzchni z kostki betonowej typu behaton bez fazowej gr.8 cm wraz z pcp gr.3 cm pod zjazdy</t>
  </si>
  <si>
    <t>D-04.01.01.</t>
  </si>
  <si>
    <t xml:space="preserve">Koryto wykonane mechanicznie w gruncie kat I-IV wraz z profilowaniem i zagęszczeniem pod warstwy konstrukcyjne oraz wywozem urobku 20 km </t>
  </si>
  <si>
    <t>Wykonanie podbudowy z kruszywa łamanego  0/31,5 zagęszczanego mechanicznie  gr. 20 cm</t>
  </si>
  <si>
    <t>Wykonanie warstwy z AC 16 W  gr. 8 cm wraz z oczyszczeniem i skropieniem pod warstwą KR3-4</t>
  </si>
  <si>
    <t>kpl</t>
  </si>
  <si>
    <t>NAWIERZCHNIE BRUKOWANE - CHODNIKI</t>
  </si>
  <si>
    <t>NAWIERZCHNIE BRUKOWANE - ZJAZDY</t>
  </si>
  <si>
    <t>Frezowanie nawierzchni bitumicznej średnia gr. ok 4 cm z wywozem urobku</t>
  </si>
  <si>
    <t>Wykonanie nawierzchni z płyt ażurowych typu EKOBEHATON gr. 8 cm na podsypce piaskowej gr 5 cm, wypełnionych  grysem</t>
  </si>
  <si>
    <t>Wykonanie podbudowy pod miejsca postojowe z kruszywa łamanego 0/31,5  zagęszczanego mechanicznie  gr. 20 cm</t>
  </si>
  <si>
    <t xml:space="preserve">Razem: wartość robót netto  (suma poz. od 1 do 42) </t>
  </si>
  <si>
    <t>Rozebranie podbudowy jezdni i miejsc postojowych z prefabrykowanych elementów betonowych (trylinka,jomb,nawierzchnia betonowa) wraz z wywozem</t>
  </si>
  <si>
    <t>NAWIERZCHNIA - UL. KRÓTKA</t>
  </si>
  <si>
    <t>1</t>
  </si>
  <si>
    <t>D.01.01.01</t>
  </si>
  <si>
    <t>Roboty pomiarowe</t>
  </si>
  <si>
    <t>km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</si>
  <si>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</si>
  <si>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</si>
  <si>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</si>
  <si>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</si>
  <si>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</si>
  <si>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</si>
  <si>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</si>
  <si>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</si>
  <si>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</si>
  <si>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</si>
  <si>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</si>
  <si>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</si>
  <si>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</si>
  <si>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6. W kalkulacji cenowej należy uwzględnić zabezpieczenie drzew w obrębie prowadzonych robót</t>
  </si>
  <si>
    <t>Wykonanie nasadzeń, zgodnie ze sztuką ogrodniczą-  drzewa z gatunku Lipa drobnolistna - Greenspire/Rancho, forma pienna, obwód pnia na wys. 130 cm min. 18-20 cm,  
wysokość pnia min. 230 cm</t>
  </si>
  <si>
    <t>Wykonanie warstwy mrozochronnej z mieszanki związanej cementem C3/4 gr. 15 cm (podbudowa pomocnicza)</t>
  </si>
  <si>
    <t>D.04.05.01a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</si>
  <si>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</si>
  <si>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</si>
  <si>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color indexed="8"/>
        <rFont val="Arial"/>
        <family val="2"/>
        <charset val="238"/>
      </rPr>
      <t>3</t>
    </r>
  </si>
  <si>
    <t>Wykonanie warstwy mrozochronnej z mieszanki związanej cementem C3/4 gr. 20 cm (podbudowa pomocnicza)</t>
  </si>
  <si>
    <t>Wykonanie podbudowy pomocniczej z mieszanki niezwiązanej z mieszanki związanej cementem C1,5/2 gr. 15 cm</t>
  </si>
  <si>
    <t>Wykonanie terenów zielonych - humusowanie wraz z obsianiem</t>
  </si>
  <si>
    <t>FORMULARZ OFERTOWY</t>
  </si>
  <si>
    <t>5. W ofercie należy uwględnić koszt wykonania inwentaryzacji powykonawczej wraz z mapą numeryczną zgodnie z umową</t>
  </si>
  <si>
    <t>Część II - Zadanie 2.2 - Modernizacja ul. Krótkiej na odcinku od ul. Zgierskiej do ul. Zachodniej</t>
  </si>
  <si>
    <t>Przywrócenie Stałej Organizacji Ruchu z wdrożeniem i wymianą wszystkich elementów na nowe.</t>
  </si>
  <si>
    <t>Podpis(y) osoby(osób) upoważnionej(ych) do podpisania niniejszej oferty w imieniu Wykonawcy(ów) kwalifikowanym podpisem elektronicznym</t>
  </si>
  <si>
    <t>DOM-WZP-IV.271.39.2026</t>
  </si>
  <si>
    <t xml:space="preserve">Załącznik nr 2a do SWZ </t>
  </si>
  <si>
    <t xml:space="preserve">CZĘŚĆ II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</si>
  <si>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</si>
  <si>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Zadanie 2.2.</t>
  </si>
  <si>
    <t>Zabezpieczenie istniejących sieci rurą osłonową dwudzielną HDPE 160 czerwona z wykopem i zasypaniem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</si>
</sst>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0\ [$zł-415]_-;\-* #,##0.00\ [$zł-415]_-;_-* &quot;-&quot;??\ [$zł-415]_-;_-@_-"/>
    <numFmt numFmtId="167" formatCode="#,##0.00\ &quot;zł&quot;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2"/>
      <charset val="238"/>
    </font>
    <font>
      <sz val="11"/>
      <color theme="1"/>
      <name val="Czcionka tekstu podstawowego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rgb="FF000000"/>
      <name val="Arial CE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rgb="FFFF0000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ont="0" applyBorder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2" fillId="0" borderId="0" applyBorder="0" applyProtection="0"/>
  </cellStyleXfs>
  <cellXfs count="99">
    <xf numFmtId="0" fontId="0" fillId="0" borderId="0" xfId="0"/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center" vertical="center"/>
    </xf>
    <xf numFmtId="49" fontId="4" fillId="0" borderId="0" xfId="1" applyNumberFormat="1" applyFont="1" applyBorder="1" applyAlignment="1" applyProtection="1">
      <alignment horizontal="left" vertical="center" wrapText="1"/>
    </xf>
    <xf numFmtId="49" fontId="4" fillId="0" borderId="0" xfId="1" applyNumberFormat="1" applyFont="1" applyAlignment="1" applyProtection="1">
      <alignment vertical="center" wrapText="1"/>
    </xf>
    <xf numFmtId="165" fontId="5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Border="1" applyAlignment="1" applyProtection="1">
      <alignment horizontal="right" vertical="center"/>
    </xf>
    <xf numFmtId="165" fontId="4" fillId="0" borderId="0" xfId="1" applyNumberFormat="1" applyFont="1" applyAlignment="1" applyProtection="1">
      <alignment horizontal="right" vertical="center" wrapText="1"/>
    </xf>
    <xf numFmtId="4" fontId="4" fillId="0" borderId="0" xfId="1" applyNumberFormat="1" applyFont="1" applyAlignment="1" applyProtection="1">
      <alignment vertical="center"/>
    </xf>
    <xf numFmtId="4" fontId="4" fillId="0" borderId="0" xfId="1" applyNumberFormat="1" applyFont="1" applyAlignment="1" applyProtection="1">
      <alignment vertical="center" wrapText="1"/>
    </xf>
    <xf numFmtId="4" fontId="4" fillId="0" borderId="0" xfId="1" applyNumberFormat="1" applyFont="1" applyAlignment="1" applyProtection="1">
      <alignment horizontal="right" vertical="center"/>
    </xf>
    <xf numFmtId="4" fontId="4" fillId="0" borderId="0" xfId="1" applyNumberFormat="1" applyFont="1" applyAlignment="1" applyProtection="1">
      <alignment horizontal="right" vertical="center" wrapText="1"/>
    </xf>
    <xf numFmtId="49" fontId="7" fillId="4" borderId="2" xfId="1" applyNumberFormat="1" applyFont="1" applyFill="1" applyBorder="1" applyAlignment="1">
      <alignment vertical="center"/>
    </xf>
    <xf numFmtId="49" fontId="7" fillId="4" borderId="5" xfId="1" applyNumberFormat="1" applyFont="1" applyFill="1" applyBorder="1" applyAlignment="1">
      <alignment vertical="center"/>
    </xf>
    <xf numFmtId="49" fontId="7" fillId="4" borderId="6" xfId="1" applyNumberFormat="1" applyFont="1" applyFill="1" applyBorder="1" applyAlignment="1">
      <alignment vertical="center"/>
    </xf>
    <xf numFmtId="0" fontId="6" fillId="0" borderId="1" xfId="1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right" vertical="center"/>
    </xf>
    <xf numFmtId="166" fontId="6" fillId="0" borderId="1" xfId="1" applyNumberFormat="1" applyFont="1" applyBorder="1" applyAlignment="1" applyProtection="1">
      <alignment vertical="center"/>
    </xf>
    <xf numFmtId="4" fontId="7" fillId="4" borderId="5" xfId="1" applyNumberFormat="1" applyFont="1" applyFill="1" applyBorder="1" applyAlignment="1">
      <alignment vertical="center"/>
    </xf>
    <xf numFmtId="166" fontId="7" fillId="4" borderId="5" xfId="1" applyNumberFormat="1" applyFont="1" applyFill="1" applyBorder="1" applyAlignment="1">
      <alignment vertical="center"/>
    </xf>
    <xf numFmtId="166" fontId="7" fillId="4" borderId="6" xfId="1" applyNumberFormat="1" applyFont="1" applyFill="1" applyBorder="1" applyAlignment="1">
      <alignment vertical="center"/>
    </xf>
    <xf numFmtId="49" fontId="6" fillId="0" borderId="2" xfId="1" quotePrefix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1" xfId="1" applyFont="1" applyBorder="1" applyAlignment="1" applyProtection="1">
      <alignment vertical="center" wrapText="1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166" fontId="10" fillId="3" borderId="4" xfId="0" applyNumberFormat="1" applyFont="1" applyFill="1" applyBorder="1" applyAlignment="1">
      <alignment horizontal="right" vertical="center" wrapText="1"/>
    </xf>
    <xf numFmtId="166" fontId="7" fillId="3" borderId="4" xfId="0" applyNumberFormat="1" applyFont="1" applyFill="1" applyBorder="1" applyAlignment="1">
      <alignment horizontal="right" vertical="center"/>
    </xf>
    <xf numFmtId="49" fontId="6" fillId="2" borderId="7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6" fillId="0" borderId="1" xfId="1" quotePrefix="1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6" borderId="1" xfId="8" applyFont="1" applyFill="1" applyBorder="1" applyAlignment="1">
      <alignment horizontal="center" vertical="center"/>
    </xf>
    <xf numFmtId="0" fontId="6" fillId="6" borderId="5" xfId="8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15" fillId="0" borderId="0" xfId="0" applyNumberFormat="1" applyFont="1"/>
    <xf numFmtId="0" fontId="15" fillId="0" borderId="0" xfId="0" applyFont="1" applyAlignment="1">
      <alignment horizontal="right"/>
    </xf>
    <xf numFmtId="49" fontId="16" fillId="0" borderId="0" xfId="1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vertical="center" wrapText="1"/>
    </xf>
    <xf numFmtId="0" fontId="17" fillId="0" borderId="0" xfId="1" applyFont="1" applyAlignment="1" applyProtection="1">
      <alignment horizontal="center" vertical="center"/>
    </xf>
    <xf numFmtId="165" fontId="16" fillId="0" borderId="0" xfId="1" applyNumberFormat="1" applyFont="1" applyAlignment="1" applyProtection="1">
      <alignment horizontal="right" vertical="center"/>
    </xf>
    <xf numFmtId="0" fontId="14" fillId="0" borderId="0" xfId="0" applyFont="1" applyAlignment="1" applyProtection="1">
      <alignment horizontal="center" vertical="center" wrapText="1"/>
    </xf>
    <xf numFmtId="0" fontId="17" fillId="0" borderId="0" xfId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Protection="1"/>
    <xf numFmtId="0" fontId="14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21" fillId="0" borderId="0" xfId="8" applyFont="1" applyAlignment="1" applyProtection="1">
      <alignment wrapText="1"/>
    </xf>
    <xf numFmtId="167" fontId="0" fillId="0" borderId="0" xfId="0" applyNumberForma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21" fillId="0" borderId="0" xfId="8" applyFont="1" applyAlignment="1" applyProtection="1">
      <alignment horizontal="left" wrapText="1"/>
    </xf>
    <xf numFmtId="0" fontId="14" fillId="0" borderId="2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4" borderId="2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166" fontId="6" fillId="5" borderId="1" xfId="1" applyNumberFormat="1" applyFont="1" applyFill="1" applyBorder="1" applyAlignment="1" applyProtection="1">
      <alignment horizontal="right" vertical="center"/>
      <protection locked="0"/>
    </xf>
  </cellXfs>
  <cellStyles count="9">
    <cellStyle name="Excel Built-in Normal" xfId="8" xr:uid="{0B88CA38-2271-449F-9257-F7013CAE41FE}"/>
    <cellStyle name="Normalny" xfId="0" builtinId="0"/>
    <cellStyle name="Normalny 10" xfId="2" xr:uid="{00000000-0005-0000-0000-000001000000}"/>
    <cellStyle name="Normalny 11" xfId="4" xr:uid="{00000000-0005-0000-0000-000002000000}"/>
    <cellStyle name="Normalny 2" xfId="3" xr:uid="{00000000-0005-0000-0000-000003000000}"/>
    <cellStyle name="Normalny 2 2" xfId="7" xr:uid="{00000000-0005-0000-0000-000004000000}"/>
    <cellStyle name="Normalny 3" xfId="6" xr:uid="{00000000-0005-0000-0000-000005000000}"/>
    <cellStyle name="Normalny 5" xfId="5" xr:uid="{00000000-0005-0000-0000-000006000000}"/>
    <cellStyle name="PRZEDMIAR" xfId="1" xr:uid="{00000000-0005-0000-0000-000008000000}"/>
  </cellStyles>
  <dxfs count="0"/>
  <tableStyles count="0" defaultTableStyle="TableStyleMedium2" defaultPivotStyle="PivotStyleLight16"/>
  <colors>
    <mruColors>
      <color rgb="FFCCFF66"/>
      <color rgb="FFFF7D7D"/>
      <color rgb="FFFE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9"/>
  <sheetViews>
    <sheetView tabSelected="1" view="pageBreakPreview" topLeftCell="A3" zoomScale="115" zoomScaleNormal="85" zoomScaleSheetLayoutView="115" workbookViewId="0">
      <selection activeCell="F13" sqref="F13"/>
    </sheetView>
  </sheetViews>
  <sheetFormatPr defaultColWidth="9.7109375" defaultRowHeight="30" customHeight="1"/>
  <cols>
    <col min="1" max="1" width="6.5703125" style="3" customWidth="1"/>
    <col min="2" max="2" width="14.5703125" style="3" customWidth="1"/>
    <col min="3" max="3" width="55.5703125" style="4" customWidth="1"/>
    <col min="4" max="4" width="12.140625" style="2" customWidth="1"/>
    <col min="5" max="5" width="15.7109375" style="8" customWidth="1"/>
    <col min="6" max="6" width="20" style="13" customWidth="1"/>
    <col min="7" max="7" width="20" style="11" customWidth="1"/>
    <col min="8" max="225" width="9.7109375" style="1"/>
    <col min="226" max="226" width="5.85546875" style="1" customWidth="1"/>
    <col min="227" max="227" width="6.5703125" style="1" customWidth="1"/>
    <col min="228" max="228" width="5.7109375" style="1" customWidth="1"/>
    <col min="229" max="229" width="4" style="1" customWidth="1"/>
    <col min="230" max="230" width="4.85546875" style="1" customWidth="1"/>
    <col min="231" max="231" width="4" style="1" customWidth="1"/>
    <col min="232" max="232" width="75.85546875" style="1" customWidth="1"/>
    <col min="233" max="233" width="9.42578125" style="1" customWidth="1"/>
    <col min="234" max="234" width="10.28515625" style="1" bestFit="1" customWidth="1"/>
    <col min="235" max="235" width="12.42578125" style="1" customWidth="1"/>
    <col min="236" max="236" width="10.85546875" style="1" customWidth="1"/>
    <col min="237" max="237" width="20" style="1" customWidth="1"/>
    <col min="238" max="242" width="9.7109375" style="1"/>
    <col min="243" max="243" width="5" style="1" customWidth="1"/>
    <col min="244" max="481" width="9.7109375" style="1"/>
    <col min="482" max="482" width="5.85546875" style="1" customWidth="1"/>
    <col min="483" max="483" width="6.5703125" style="1" customWidth="1"/>
    <col min="484" max="484" width="5.7109375" style="1" customWidth="1"/>
    <col min="485" max="485" width="4" style="1" customWidth="1"/>
    <col min="486" max="486" width="4.85546875" style="1" customWidth="1"/>
    <col min="487" max="487" width="4" style="1" customWidth="1"/>
    <col min="488" max="488" width="75.85546875" style="1" customWidth="1"/>
    <col min="489" max="489" width="9.42578125" style="1" customWidth="1"/>
    <col min="490" max="490" width="10.28515625" style="1" bestFit="1" customWidth="1"/>
    <col min="491" max="491" width="12.42578125" style="1" customWidth="1"/>
    <col min="492" max="492" width="10.85546875" style="1" customWidth="1"/>
    <col min="493" max="493" width="20" style="1" customWidth="1"/>
    <col min="494" max="498" width="9.7109375" style="1"/>
    <col min="499" max="499" width="5" style="1" customWidth="1"/>
    <col min="500" max="737" width="9.7109375" style="1"/>
    <col min="738" max="738" width="5.85546875" style="1" customWidth="1"/>
    <col min="739" max="739" width="6.5703125" style="1" customWidth="1"/>
    <col min="740" max="740" width="5.7109375" style="1" customWidth="1"/>
    <col min="741" max="741" width="4" style="1" customWidth="1"/>
    <col min="742" max="742" width="4.85546875" style="1" customWidth="1"/>
    <col min="743" max="743" width="4" style="1" customWidth="1"/>
    <col min="744" max="744" width="75.85546875" style="1" customWidth="1"/>
    <col min="745" max="745" width="9.42578125" style="1" customWidth="1"/>
    <col min="746" max="746" width="10.28515625" style="1" bestFit="1" customWidth="1"/>
    <col min="747" max="747" width="12.42578125" style="1" customWidth="1"/>
    <col min="748" max="748" width="10.85546875" style="1" customWidth="1"/>
    <col min="749" max="749" width="20" style="1" customWidth="1"/>
    <col min="750" max="754" width="9.7109375" style="1"/>
    <col min="755" max="755" width="5" style="1" customWidth="1"/>
    <col min="756" max="993" width="9.7109375" style="1"/>
    <col min="994" max="994" width="5.85546875" style="1" customWidth="1"/>
    <col min="995" max="995" width="6.5703125" style="1" customWidth="1"/>
    <col min="996" max="996" width="5.7109375" style="1" customWidth="1"/>
    <col min="997" max="997" width="4" style="1" customWidth="1"/>
    <col min="998" max="998" width="4.85546875" style="1" customWidth="1"/>
    <col min="999" max="999" width="4" style="1" customWidth="1"/>
    <col min="1000" max="1000" width="75.85546875" style="1" customWidth="1"/>
    <col min="1001" max="1001" width="9.42578125" style="1" customWidth="1"/>
    <col min="1002" max="1002" width="10.28515625" style="1" bestFit="1" customWidth="1"/>
    <col min="1003" max="1003" width="12.42578125" style="1" customWidth="1"/>
    <col min="1004" max="1004" width="10.85546875" style="1" customWidth="1"/>
    <col min="1005" max="1005" width="20" style="1" customWidth="1"/>
    <col min="1006" max="1010" width="9.7109375" style="1"/>
    <col min="1011" max="1011" width="5" style="1" customWidth="1"/>
    <col min="1012" max="1249" width="9.7109375" style="1"/>
    <col min="1250" max="1250" width="5.85546875" style="1" customWidth="1"/>
    <col min="1251" max="1251" width="6.5703125" style="1" customWidth="1"/>
    <col min="1252" max="1252" width="5.7109375" style="1" customWidth="1"/>
    <col min="1253" max="1253" width="4" style="1" customWidth="1"/>
    <col min="1254" max="1254" width="4.85546875" style="1" customWidth="1"/>
    <col min="1255" max="1255" width="4" style="1" customWidth="1"/>
    <col min="1256" max="1256" width="75.85546875" style="1" customWidth="1"/>
    <col min="1257" max="1257" width="9.42578125" style="1" customWidth="1"/>
    <col min="1258" max="1258" width="10.28515625" style="1" bestFit="1" customWidth="1"/>
    <col min="1259" max="1259" width="12.42578125" style="1" customWidth="1"/>
    <col min="1260" max="1260" width="10.85546875" style="1" customWidth="1"/>
    <col min="1261" max="1261" width="20" style="1" customWidth="1"/>
    <col min="1262" max="1266" width="9.7109375" style="1"/>
    <col min="1267" max="1267" width="5" style="1" customWidth="1"/>
    <col min="1268" max="1505" width="9.7109375" style="1"/>
    <col min="1506" max="1506" width="5.85546875" style="1" customWidth="1"/>
    <col min="1507" max="1507" width="6.5703125" style="1" customWidth="1"/>
    <col min="1508" max="1508" width="5.7109375" style="1" customWidth="1"/>
    <col min="1509" max="1509" width="4" style="1" customWidth="1"/>
    <col min="1510" max="1510" width="4.85546875" style="1" customWidth="1"/>
    <col min="1511" max="1511" width="4" style="1" customWidth="1"/>
    <col min="1512" max="1512" width="75.85546875" style="1" customWidth="1"/>
    <col min="1513" max="1513" width="9.42578125" style="1" customWidth="1"/>
    <col min="1514" max="1514" width="10.28515625" style="1" bestFit="1" customWidth="1"/>
    <col min="1515" max="1515" width="12.42578125" style="1" customWidth="1"/>
    <col min="1516" max="1516" width="10.85546875" style="1" customWidth="1"/>
    <col min="1517" max="1517" width="20" style="1" customWidth="1"/>
    <col min="1518" max="1522" width="9.7109375" style="1"/>
    <col min="1523" max="1523" width="5" style="1" customWidth="1"/>
    <col min="1524" max="1761" width="9.7109375" style="1"/>
    <col min="1762" max="1762" width="5.85546875" style="1" customWidth="1"/>
    <col min="1763" max="1763" width="6.5703125" style="1" customWidth="1"/>
    <col min="1764" max="1764" width="5.7109375" style="1" customWidth="1"/>
    <col min="1765" max="1765" width="4" style="1" customWidth="1"/>
    <col min="1766" max="1766" width="4.85546875" style="1" customWidth="1"/>
    <col min="1767" max="1767" width="4" style="1" customWidth="1"/>
    <col min="1768" max="1768" width="75.85546875" style="1" customWidth="1"/>
    <col min="1769" max="1769" width="9.42578125" style="1" customWidth="1"/>
    <col min="1770" max="1770" width="10.28515625" style="1" bestFit="1" customWidth="1"/>
    <col min="1771" max="1771" width="12.42578125" style="1" customWidth="1"/>
    <col min="1772" max="1772" width="10.85546875" style="1" customWidth="1"/>
    <col min="1773" max="1773" width="20" style="1" customWidth="1"/>
    <col min="1774" max="1778" width="9.7109375" style="1"/>
    <col min="1779" max="1779" width="5" style="1" customWidth="1"/>
    <col min="1780" max="2017" width="9.7109375" style="1"/>
    <col min="2018" max="2018" width="5.85546875" style="1" customWidth="1"/>
    <col min="2019" max="2019" width="6.5703125" style="1" customWidth="1"/>
    <col min="2020" max="2020" width="5.7109375" style="1" customWidth="1"/>
    <col min="2021" max="2021" width="4" style="1" customWidth="1"/>
    <col min="2022" max="2022" width="4.85546875" style="1" customWidth="1"/>
    <col min="2023" max="2023" width="4" style="1" customWidth="1"/>
    <col min="2024" max="2024" width="75.85546875" style="1" customWidth="1"/>
    <col min="2025" max="2025" width="9.42578125" style="1" customWidth="1"/>
    <col min="2026" max="2026" width="10.28515625" style="1" bestFit="1" customWidth="1"/>
    <col min="2027" max="2027" width="12.42578125" style="1" customWidth="1"/>
    <col min="2028" max="2028" width="10.85546875" style="1" customWidth="1"/>
    <col min="2029" max="2029" width="20" style="1" customWidth="1"/>
    <col min="2030" max="2034" width="9.7109375" style="1"/>
    <col min="2035" max="2035" width="5" style="1" customWidth="1"/>
    <col min="2036" max="2273" width="9.7109375" style="1"/>
    <col min="2274" max="2274" width="5.85546875" style="1" customWidth="1"/>
    <col min="2275" max="2275" width="6.5703125" style="1" customWidth="1"/>
    <col min="2276" max="2276" width="5.7109375" style="1" customWidth="1"/>
    <col min="2277" max="2277" width="4" style="1" customWidth="1"/>
    <col min="2278" max="2278" width="4.85546875" style="1" customWidth="1"/>
    <col min="2279" max="2279" width="4" style="1" customWidth="1"/>
    <col min="2280" max="2280" width="75.85546875" style="1" customWidth="1"/>
    <col min="2281" max="2281" width="9.42578125" style="1" customWidth="1"/>
    <col min="2282" max="2282" width="10.28515625" style="1" bestFit="1" customWidth="1"/>
    <col min="2283" max="2283" width="12.42578125" style="1" customWidth="1"/>
    <col min="2284" max="2284" width="10.85546875" style="1" customWidth="1"/>
    <col min="2285" max="2285" width="20" style="1" customWidth="1"/>
    <col min="2286" max="2290" width="9.7109375" style="1"/>
    <col min="2291" max="2291" width="5" style="1" customWidth="1"/>
    <col min="2292" max="2529" width="9.7109375" style="1"/>
    <col min="2530" max="2530" width="5.85546875" style="1" customWidth="1"/>
    <col min="2531" max="2531" width="6.5703125" style="1" customWidth="1"/>
    <col min="2532" max="2532" width="5.7109375" style="1" customWidth="1"/>
    <col min="2533" max="2533" width="4" style="1" customWidth="1"/>
    <col min="2534" max="2534" width="4.85546875" style="1" customWidth="1"/>
    <col min="2535" max="2535" width="4" style="1" customWidth="1"/>
    <col min="2536" max="2536" width="75.85546875" style="1" customWidth="1"/>
    <col min="2537" max="2537" width="9.42578125" style="1" customWidth="1"/>
    <col min="2538" max="2538" width="10.28515625" style="1" bestFit="1" customWidth="1"/>
    <col min="2539" max="2539" width="12.42578125" style="1" customWidth="1"/>
    <col min="2540" max="2540" width="10.85546875" style="1" customWidth="1"/>
    <col min="2541" max="2541" width="20" style="1" customWidth="1"/>
    <col min="2542" max="2546" width="9.7109375" style="1"/>
    <col min="2547" max="2547" width="5" style="1" customWidth="1"/>
    <col min="2548" max="2785" width="9.7109375" style="1"/>
    <col min="2786" max="2786" width="5.85546875" style="1" customWidth="1"/>
    <col min="2787" max="2787" width="6.5703125" style="1" customWidth="1"/>
    <col min="2788" max="2788" width="5.7109375" style="1" customWidth="1"/>
    <col min="2789" max="2789" width="4" style="1" customWidth="1"/>
    <col min="2790" max="2790" width="4.85546875" style="1" customWidth="1"/>
    <col min="2791" max="2791" width="4" style="1" customWidth="1"/>
    <col min="2792" max="2792" width="75.85546875" style="1" customWidth="1"/>
    <col min="2793" max="2793" width="9.42578125" style="1" customWidth="1"/>
    <col min="2794" max="2794" width="10.28515625" style="1" bestFit="1" customWidth="1"/>
    <col min="2795" max="2795" width="12.42578125" style="1" customWidth="1"/>
    <col min="2796" max="2796" width="10.85546875" style="1" customWidth="1"/>
    <col min="2797" max="2797" width="20" style="1" customWidth="1"/>
    <col min="2798" max="2802" width="9.7109375" style="1"/>
    <col min="2803" max="2803" width="5" style="1" customWidth="1"/>
    <col min="2804" max="3041" width="9.7109375" style="1"/>
    <col min="3042" max="3042" width="5.85546875" style="1" customWidth="1"/>
    <col min="3043" max="3043" width="6.5703125" style="1" customWidth="1"/>
    <col min="3044" max="3044" width="5.7109375" style="1" customWidth="1"/>
    <col min="3045" max="3045" width="4" style="1" customWidth="1"/>
    <col min="3046" max="3046" width="4.85546875" style="1" customWidth="1"/>
    <col min="3047" max="3047" width="4" style="1" customWidth="1"/>
    <col min="3048" max="3048" width="75.85546875" style="1" customWidth="1"/>
    <col min="3049" max="3049" width="9.42578125" style="1" customWidth="1"/>
    <col min="3050" max="3050" width="10.28515625" style="1" bestFit="1" customWidth="1"/>
    <col min="3051" max="3051" width="12.42578125" style="1" customWidth="1"/>
    <col min="3052" max="3052" width="10.85546875" style="1" customWidth="1"/>
    <col min="3053" max="3053" width="20" style="1" customWidth="1"/>
    <col min="3054" max="3058" width="9.7109375" style="1"/>
    <col min="3059" max="3059" width="5" style="1" customWidth="1"/>
    <col min="3060" max="3297" width="9.7109375" style="1"/>
    <col min="3298" max="3298" width="5.85546875" style="1" customWidth="1"/>
    <col min="3299" max="3299" width="6.5703125" style="1" customWidth="1"/>
    <col min="3300" max="3300" width="5.7109375" style="1" customWidth="1"/>
    <col min="3301" max="3301" width="4" style="1" customWidth="1"/>
    <col min="3302" max="3302" width="4.85546875" style="1" customWidth="1"/>
    <col min="3303" max="3303" width="4" style="1" customWidth="1"/>
    <col min="3304" max="3304" width="75.85546875" style="1" customWidth="1"/>
    <col min="3305" max="3305" width="9.42578125" style="1" customWidth="1"/>
    <col min="3306" max="3306" width="10.28515625" style="1" bestFit="1" customWidth="1"/>
    <col min="3307" max="3307" width="12.42578125" style="1" customWidth="1"/>
    <col min="3308" max="3308" width="10.85546875" style="1" customWidth="1"/>
    <col min="3309" max="3309" width="20" style="1" customWidth="1"/>
    <col min="3310" max="3314" width="9.7109375" style="1"/>
    <col min="3315" max="3315" width="5" style="1" customWidth="1"/>
    <col min="3316" max="3553" width="9.7109375" style="1"/>
    <col min="3554" max="3554" width="5.85546875" style="1" customWidth="1"/>
    <col min="3555" max="3555" width="6.5703125" style="1" customWidth="1"/>
    <col min="3556" max="3556" width="5.7109375" style="1" customWidth="1"/>
    <col min="3557" max="3557" width="4" style="1" customWidth="1"/>
    <col min="3558" max="3558" width="4.85546875" style="1" customWidth="1"/>
    <col min="3559" max="3559" width="4" style="1" customWidth="1"/>
    <col min="3560" max="3560" width="75.85546875" style="1" customWidth="1"/>
    <col min="3561" max="3561" width="9.42578125" style="1" customWidth="1"/>
    <col min="3562" max="3562" width="10.28515625" style="1" bestFit="1" customWidth="1"/>
    <col min="3563" max="3563" width="12.42578125" style="1" customWidth="1"/>
    <col min="3564" max="3564" width="10.85546875" style="1" customWidth="1"/>
    <col min="3565" max="3565" width="20" style="1" customWidth="1"/>
    <col min="3566" max="3570" width="9.7109375" style="1"/>
    <col min="3571" max="3571" width="5" style="1" customWidth="1"/>
    <col min="3572" max="3809" width="9.7109375" style="1"/>
    <col min="3810" max="3810" width="5.85546875" style="1" customWidth="1"/>
    <col min="3811" max="3811" width="6.5703125" style="1" customWidth="1"/>
    <col min="3812" max="3812" width="5.7109375" style="1" customWidth="1"/>
    <col min="3813" max="3813" width="4" style="1" customWidth="1"/>
    <col min="3814" max="3814" width="4.85546875" style="1" customWidth="1"/>
    <col min="3815" max="3815" width="4" style="1" customWidth="1"/>
    <col min="3816" max="3816" width="75.85546875" style="1" customWidth="1"/>
    <col min="3817" max="3817" width="9.42578125" style="1" customWidth="1"/>
    <col min="3818" max="3818" width="10.28515625" style="1" bestFit="1" customWidth="1"/>
    <col min="3819" max="3819" width="12.42578125" style="1" customWidth="1"/>
    <col min="3820" max="3820" width="10.85546875" style="1" customWidth="1"/>
    <col min="3821" max="3821" width="20" style="1" customWidth="1"/>
    <col min="3822" max="3826" width="9.7109375" style="1"/>
    <col min="3827" max="3827" width="5" style="1" customWidth="1"/>
    <col min="3828" max="4065" width="9.7109375" style="1"/>
    <col min="4066" max="4066" width="5.85546875" style="1" customWidth="1"/>
    <col min="4067" max="4067" width="6.5703125" style="1" customWidth="1"/>
    <col min="4068" max="4068" width="5.7109375" style="1" customWidth="1"/>
    <col min="4069" max="4069" width="4" style="1" customWidth="1"/>
    <col min="4070" max="4070" width="4.85546875" style="1" customWidth="1"/>
    <col min="4071" max="4071" width="4" style="1" customWidth="1"/>
    <col min="4072" max="4072" width="75.85546875" style="1" customWidth="1"/>
    <col min="4073" max="4073" width="9.42578125" style="1" customWidth="1"/>
    <col min="4074" max="4074" width="10.28515625" style="1" bestFit="1" customWidth="1"/>
    <col min="4075" max="4075" width="12.42578125" style="1" customWidth="1"/>
    <col min="4076" max="4076" width="10.85546875" style="1" customWidth="1"/>
    <col min="4077" max="4077" width="20" style="1" customWidth="1"/>
    <col min="4078" max="4082" width="9.7109375" style="1"/>
    <col min="4083" max="4083" width="5" style="1" customWidth="1"/>
    <col min="4084" max="4321" width="9.7109375" style="1"/>
    <col min="4322" max="4322" width="5.85546875" style="1" customWidth="1"/>
    <col min="4323" max="4323" width="6.5703125" style="1" customWidth="1"/>
    <col min="4324" max="4324" width="5.7109375" style="1" customWidth="1"/>
    <col min="4325" max="4325" width="4" style="1" customWidth="1"/>
    <col min="4326" max="4326" width="4.85546875" style="1" customWidth="1"/>
    <col min="4327" max="4327" width="4" style="1" customWidth="1"/>
    <col min="4328" max="4328" width="75.85546875" style="1" customWidth="1"/>
    <col min="4329" max="4329" width="9.42578125" style="1" customWidth="1"/>
    <col min="4330" max="4330" width="10.28515625" style="1" bestFit="1" customWidth="1"/>
    <col min="4331" max="4331" width="12.42578125" style="1" customWidth="1"/>
    <col min="4332" max="4332" width="10.85546875" style="1" customWidth="1"/>
    <col min="4333" max="4333" width="20" style="1" customWidth="1"/>
    <col min="4334" max="4338" width="9.7109375" style="1"/>
    <col min="4339" max="4339" width="5" style="1" customWidth="1"/>
    <col min="4340" max="4577" width="9.7109375" style="1"/>
    <col min="4578" max="4578" width="5.85546875" style="1" customWidth="1"/>
    <col min="4579" max="4579" width="6.5703125" style="1" customWidth="1"/>
    <col min="4580" max="4580" width="5.7109375" style="1" customWidth="1"/>
    <col min="4581" max="4581" width="4" style="1" customWidth="1"/>
    <col min="4582" max="4582" width="4.85546875" style="1" customWidth="1"/>
    <col min="4583" max="4583" width="4" style="1" customWidth="1"/>
    <col min="4584" max="4584" width="75.85546875" style="1" customWidth="1"/>
    <col min="4585" max="4585" width="9.42578125" style="1" customWidth="1"/>
    <col min="4586" max="4586" width="10.28515625" style="1" bestFit="1" customWidth="1"/>
    <col min="4587" max="4587" width="12.42578125" style="1" customWidth="1"/>
    <col min="4588" max="4588" width="10.85546875" style="1" customWidth="1"/>
    <col min="4589" max="4589" width="20" style="1" customWidth="1"/>
    <col min="4590" max="4594" width="9.7109375" style="1"/>
    <col min="4595" max="4595" width="5" style="1" customWidth="1"/>
    <col min="4596" max="4833" width="9.7109375" style="1"/>
    <col min="4834" max="4834" width="5.85546875" style="1" customWidth="1"/>
    <col min="4835" max="4835" width="6.5703125" style="1" customWidth="1"/>
    <col min="4836" max="4836" width="5.7109375" style="1" customWidth="1"/>
    <col min="4837" max="4837" width="4" style="1" customWidth="1"/>
    <col min="4838" max="4838" width="4.85546875" style="1" customWidth="1"/>
    <col min="4839" max="4839" width="4" style="1" customWidth="1"/>
    <col min="4840" max="4840" width="75.85546875" style="1" customWidth="1"/>
    <col min="4841" max="4841" width="9.42578125" style="1" customWidth="1"/>
    <col min="4842" max="4842" width="10.28515625" style="1" bestFit="1" customWidth="1"/>
    <col min="4843" max="4843" width="12.42578125" style="1" customWidth="1"/>
    <col min="4844" max="4844" width="10.85546875" style="1" customWidth="1"/>
    <col min="4845" max="4845" width="20" style="1" customWidth="1"/>
    <col min="4846" max="4850" width="9.7109375" style="1"/>
    <col min="4851" max="4851" width="5" style="1" customWidth="1"/>
    <col min="4852" max="5089" width="9.7109375" style="1"/>
    <col min="5090" max="5090" width="5.85546875" style="1" customWidth="1"/>
    <col min="5091" max="5091" width="6.5703125" style="1" customWidth="1"/>
    <col min="5092" max="5092" width="5.7109375" style="1" customWidth="1"/>
    <col min="5093" max="5093" width="4" style="1" customWidth="1"/>
    <col min="5094" max="5094" width="4.85546875" style="1" customWidth="1"/>
    <col min="5095" max="5095" width="4" style="1" customWidth="1"/>
    <col min="5096" max="5096" width="75.85546875" style="1" customWidth="1"/>
    <col min="5097" max="5097" width="9.42578125" style="1" customWidth="1"/>
    <col min="5098" max="5098" width="10.28515625" style="1" bestFit="1" customWidth="1"/>
    <col min="5099" max="5099" width="12.42578125" style="1" customWidth="1"/>
    <col min="5100" max="5100" width="10.85546875" style="1" customWidth="1"/>
    <col min="5101" max="5101" width="20" style="1" customWidth="1"/>
    <col min="5102" max="5106" width="9.7109375" style="1"/>
    <col min="5107" max="5107" width="5" style="1" customWidth="1"/>
    <col min="5108" max="5345" width="9.7109375" style="1"/>
    <col min="5346" max="5346" width="5.85546875" style="1" customWidth="1"/>
    <col min="5347" max="5347" width="6.5703125" style="1" customWidth="1"/>
    <col min="5348" max="5348" width="5.7109375" style="1" customWidth="1"/>
    <col min="5349" max="5349" width="4" style="1" customWidth="1"/>
    <col min="5350" max="5350" width="4.85546875" style="1" customWidth="1"/>
    <col min="5351" max="5351" width="4" style="1" customWidth="1"/>
    <col min="5352" max="5352" width="75.85546875" style="1" customWidth="1"/>
    <col min="5353" max="5353" width="9.42578125" style="1" customWidth="1"/>
    <col min="5354" max="5354" width="10.28515625" style="1" bestFit="1" customWidth="1"/>
    <col min="5355" max="5355" width="12.42578125" style="1" customWidth="1"/>
    <col min="5356" max="5356" width="10.85546875" style="1" customWidth="1"/>
    <col min="5357" max="5357" width="20" style="1" customWidth="1"/>
    <col min="5358" max="5362" width="9.7109375" style="1"/>
    <col min="5363" max="5363" width="5" style="1" customWidth="1"/>
    <col min="5364" max="5601" width="9.7109375" style="1"/>
    <col min="5602" max="5602" width="5.85546875" style="1" customWidth="1"/>
    <col min="5603" max="5603" width="6.5703125" style="1" customWidth="1"/>
    <col min="5604" max="5604" width="5.7109375" style="1" customWidth="1"/>
    <col min="5605" max="5605" width="4" style="1" customWidth="1"/>
    <col min="5606" max="5606" width="4.85546875" style="1" customWidth="1"/>
    <col min="5607" max="5607" width="4" style="1" customWidth="1"/>
    <col min="5608" max="5608" width="75.85546875" style="1" customWidth="1"/>
    <col min="5609" max="5609" width="9.42578125" style="1" customWidth="1"/>
    <col min="5610" max="5610" width="10.28515625" style="1" bestFit="1" customWidth="1"/>
    <col min="5611" max="5611" width="12.42578125" style="1" customWidth="1"/>
    <col min="5612" max="5612" width="10.85546875" style="1" customWidth="1"/>
    <col min="5613" max="5613" width="20" style="1" customWidth="1"/>
    <col min="5614" max="5618" width="9.7109375" style="1"/>
    <col min="5619" max="5619" width="5" style="1" customWidth="1"/>
    <col min="5620" max="5857" width="9.7109375" style="1"/>
    <col min="5858" max="5858" width="5.85546875" style="1" customWidth="1"/>
    <col min="5859" max="5859" width="6.5703125" style="1" customWidth="1"/>
    <col min="5860" max="5860" width="5.7109375" style="1" customWidth="1"/>
    <col min="5861" max="5861" width="4" style="1" customWidth="1"/>
    <col min="5862" max="5862" width="4.85546875" style="1" customWidth="1"/>
    <col min="5863" max="5863" width="4" style="1" customWidth="1"/>
    <col min="5864" max="5864" width="75.85546875" style="1" customWidth="1"/>
    <col min="5865" max="5865" width="9.42578125" style="1" customWidth="1"/>
    <col min="5866" max="5866" width="10.28515625" style="1" bestFit="1" customWidth="1"/>
    <col min="5867" max="5867" width="12.42578125" style="1" customWidth="1"/>
    <col min="5868" max="5868" width="10.85546875" style="1" customWidth="1"/>
    <col min="5869" max="5869" width="20" style="1" customWidth="1"/>
    <col min="5870" max="5874" width="9.7109375" style="1"/>
    <col min="5875" max="5875" width="5" style="1" customWidth="1"/>
    <col min="5876" max="6113" width="9.7109375" style="1"/>
    <col min="6114" max="6114" width="5.85546875" style="1" customWidth="1"/>
    <col min="6115" max="6115" width="6.5703125" style="1" customWidth="1"/>
    <col min="6116" max="6116" width="5.7109375" style="1" customWidth="1"/>
    <col min="6117" max="6117" width="4" style="1" customWidth="1"/>
    <col min="6118" max="6118" width="4.85546875" style="1" customWidth="1"/>
    <col min="6119" max="6119" width="4" style="1" customWidth="1"/>
    <col min="6120" max="6120" width="75.85546875" style="1" customWidth="1"/>
    <col min="6121" max="6121" width="9.42578125" style="1" customWidth="1"/>
    <col min="6122" max="6122" width="10.28515625" style="1" bestFit="1" customWidth="1"/>
    <col min="6123" max="6123" width="12.42578125" style="1" customWidth="1"/>
    <col min="6124" max="6124" width="10.85546875" style="1" customWidth="1"/>
    <col min="6125" max="6125" width="20" style="1" customWidth="1"/>
    <col min="6126" max="6130" width="9.7109375" style="1"/>
    <col min="6131" max="6131" width="5" style="1" customWidth="1"/>
    <col min="6132" max="6369" width="9.7109375" style="1"/>
    <col min="6370" max="6370" width="5.85546875" style="1" customWidth="1"/>
    <col min="6371" max="6371" width="6.5703125" style="1" customWidth="1"/>
    <col min="6372" max="6372" width="5.7109375" style="1" customWidth="1"/>
    <col min="6373" max="6373" width="4" style="1" customWidth="1"/>
    <col min="6374" max="6374" width="4.85546875" style="1" customWidth="1"/>
    <col min="6375" max="6375" width="4" style="1" customWidth="1"/>
    <col min="6376" max="6376" width="75.85546875" style="1" customWidth="1"/>
    <col min="6377" max="6377" width="9.42578125" style="1" customWidth="1"/>
    <col min="6378" max="6378" width="10.28515625" style="1" bestFit="1" customWidth="1"/>
    <col min="6379" max="6379" width="12.42578125" style="1" customWidth="1"/>
    <col min="6380" max="6380" width="10.85546875" style="1" customWidth="1"/>
    <col min="6381" max="6381" width="20" style="1" customWidth="1"/>
    <col min="6382" max="6386" width="9.7109375" style="1"/>
    <col min="6387" max="6387" width="5" style="1" customWidth="1"/>
    <col min="6388" max="6625" width="9.7109375" style="1"/>
    <col min="6626" max="6626" width="5.85546875" style="1" customWidth="1"/>
    <col min="6627" max="6627" width="6.5703125" style="1" customWidth="1"/>
    <col min="6628" max="6628" width="5.7109375" style="1" customWidth="1"/>
    <col min="6629" max="6629" width="4" style="1" customWidth="1"/>
    <col min="6630" max="6630" width="4.85546875" style="1" customWidth="1"/>
    <col min="6631" max="6631" width="4" style="1" customWidth="1"/>
    <col min="6632" max="6632" width="75.85546875" style="1" customWidth="1"/>
    <col min="6633" max="6633" width="9.42578125" style="1" customWidth="1"/>
    <col min="6634" max="6634" width="10.28515625" style="1" bestFit="1" customWidth="1"/>
    <col min="6635" max="6635" width="12.42578125" style="1" customWidth="1"/>
    <col min="6636" max="6636" width="10.85546875" style="1" customWidth="1"/>
    <col min="6637" max="6637" width="20" style="1" customWidth="1"/>
    <col min="6638" max="6642" width="9.7109375" style="1"/>
    <col min="6643" max="6643" width="5" style="1" customWidth="1"/>
    <col min="6644" max="6881" width="9.7109375" style="1"/>
    <col min="6882" max="6882" width="5.85546875" style="1" customWidth="1"/>
    <col min="6883" max="6883" width="6.5703125" style="1" customWidth="1"/>
    <col min="6884" max="6884" width="5.7109375" style="1" customWidth="1"/>
    <col min="6885" max="6885" width="4" style="1" customWidth="1"/>
    <col min="6886" max="6886" width="4.85546875" style="1" customWidth="1"/>
    <col min="6887" max="6887" width="4" style="1" customWidth="1"/>
    <col min="6888" max="6888" width="75.85546875" style="1" customWidth="1"/>
    <col min="6889" max="6889" width="9.42578125" style="1" customWidth="1"/>
    <col min="6890" max="6890" width="10.28515625" style="1" bestFit="1" customWidth="1"/>
    <col min="6891" max="6891" width="12.42578125" style="1" customWidth="1"/>
    <col min="6892" max="6892" width="10.85546875" style="1" customWidth="1"/>
    <col min="6893" max="6893" width="20" style="1" customWidth="1"/>
    <col min="6894" max="6898" width="9.7109375" style="1"/>
    <col min="6899" max="6899" width="5" style="1" customWidth="1"/>
    <col min="6900" max="7137" width="9.7109375" style="1"/>
    <col min="7138" max="7138" width="5.85546875" style="1" customWidth="1"/>
    <col min="7139" max="7139" width="6.5703125" style="1" customWidth="1"/>
    <col min="7140" max="7140" width="5.7109375" style="1" customWidth="1"/>
    <col min="7141" max="7141" width="4" style="1" customWidth="1"/>
    <col min="7142" max="7142" width="4.85546875" style="1" customWidth="1"/>
    <col min="7143" max="7143" width="4" style="1" customWidth="1"/>
    <col min="7144" max="7144" width="75.85546875" style="1" customWidth="1"/>
    <col min="7145" max="7145" width="9.42578125" style="1" customWidth="1"/>
    <col min="7146" max="7146" width="10.28515625" style="1" bestFit="1" customWidth="1"/>
    <col min="7147" max="7147" width="12.42578125" style="1" customWidth="1"/>
    <col min="7148" max="7148" width="10.85546875" style="1" customWidth="1"/>
    <col min="7149" max="7149" width="20" style="1" customWidth="1"/>
    <col min="7150" max="7154" width="9.7109375" style="1"/>
    <col min="7155" max="7155" width="5" style="1" customWidth="1"/>
    <col min="7156" max="7393" width="9.7109375" style="1"/>
    <col min="7394" max="7394" width="5.85546875" style="1" customWidth="1"/>
    <col min="7395" max="7395" width="6.5703125" style="1" customWidth="1"/>
    <col min="7396" max="7396" width="5.7109375" style="1" customWidth="1"/>
    <col min="7397" max="7397" width="4" style="1" customWidth="1"/>
    <col min="7398" max="7398" width="4.85546875" style="1" customWidth="1"/>
    <col min="7399" max="7399" width="4" style="1" customWidth="1"/>
    <col min="7400" max="7400" width="75.85546875" style="1" customWidth="1"/>
    <col min="7401" max="7401" width="9.42578125" style="1" customWidth="1"/>
    <col min="7402" max="7402" width="10.28515625" style="1" bestFit="1" customWidth="1"/>
    <col min="7403" max="7403" width="12.42578125" style="1" customWidth="1"/>
    <col min="7404" max="7404" width="10.85546875" style="1" customWidth="1"/>
    <col min="7405" max="7405" width="20" style="1" customWidth="1"/>
    <col min="7406" max="7410" width="9.7109375" style="1"/>
    <col min="7411" max="7411" width="5" style="1" customWidth="1"/>
    <col min="7412" max="7649" width="9.7109375" style="1"/>
    <col min="7650" max="7650" width="5.85546875" style="1" customWidth="1"/>
    <col min="7651" max="7651" width="6.5703125" style="1" customWidth="1"/>
    <col min="7652" max="7652" width="5.7109375" style="1" customWidth="1"/>
    <col min="7653" max="7653" width="4" style="1" customWidth="1"/>
    <col min="7654" max="7654" width="4.85546875" style="1" customWidth="1"/>
    <col min="7655" max="7655" width="4" style="1" customWidth="1"/>
    <col min="7656" max="7656" width="75.85546875" style="1" customWidth="1"/>
    <col min="7657" max="7657" width="9.42578125" style="1" customWidth="1"/>
    <col min="7658" max="7658" width="10.28515625" style="1" bestFit="1" customWidth="1"/>
    <col min="7659" max="7659" width="12.42578125" style="1" customWidth="1"/>
    <col min="7660" max="7660" width="10.85546875" style="1" customWidth="1"/>
    <col min="7661" max="7661" width="20" style="1" customWidth="1"/>
    <col min="7662" max="7666" width="9.7109375" style="1"/>
    <col min="7667" max="7667" width="5" style="1" customWidth="1"/>
    <col min="7668" max="7905" width="9.7109375" style="1"/>
    <col min="7906" max="7906" width="5.85546875" style="1" customWidth="1"/>
    <col min="7907" max="7907" width="6.5703125" style="1" customWidth="1"/>
    <col min="7908" max="7908" width="5.7109375" style="1" customWidth="1"/>
    <col min="7909" max="7909" width="4" style="1" customWidth="1"/>
    <col min="7910" max="7910" width="4.85546875" style="1" customWidth="1"/>
    <col min="7911" max="7911" width="4" style="1" customWidth="1"/>
    <col min="7912" max="7912" width="75.85546875" style="1" customWidth="1"/>
    <col min="7913" max="7913" width="9.42578125" style="1" customWidth="1"/>
    <col min="7914" max="7914" width="10.28515625" style="1" bestFit="1" customWidth="1"/>
    <col min="7915" max="7915" width="12.42578125" style="1" customWidth="1"/>
    <col min="7916" max="7916" width="10.85546875" style="1" customWidth="1"/>
    <col min="7917" max="7917" width="20" style="1" customWidth="1"/>
    <col min="7918" max="7922" width="9.7109375" style="1"/>
    <col min="7923" max="7923" width="5" style="1" customWidth="1"/>
    <col min="7924" max="8161" width="9.7109375" style="1"/>
    <col min="8162" max="8162" width="5.85546875" style="1" customWidth="1"/>
    <col min="8163" max="8163" width="6.5703125" style="1" customWidth="1"/>
    <col min="8164" max="8164" width="5.7109375" style="1" customWidth="1"/>
    <col min="8165" max="8165" width="4" style="1" customWidth="1"/>
    <col min="8166" max="8166" width="4.85546875" style="1" customWidth="1"/>
    <col min="8167" max="8167" width="4" style="1" customWidth="1"/>
    <col min="8168" max="8168" width="75.85546875" style="1" customWidth="1"/>
    <col min="8169" max="8169" width="9.42578125" style="1" customWidth="1"/>
    <col min="8170" max="8170" width="10.28515625" style="1" bestFit="1" customWidth="1"/>
    <col min="8171" max="8171" width="12.42578125" style="1" customWidth="1"/>
    <col min="8172" max="8172" width="10.85546875" style="1" customWidth="1"/>
    <col min="8173" max="8173" width="20" style="1" customWidth="1"/>
    <col min="8174" max="8178" width="9.7109375" style="1"/>
    <col min="8179" max="8179" width="5" style="1" customWidth="1"/>
    <col min="8180" max="8417" width="9.7109375" style="1"/>
    <col min="8418" max="8418" width="5.85546875" style="1" customWidth="1"/>
    <col min="8419" max="8419" width="6.5703125" style="1" customWidth="1"/>
    <col min="8420" max="8420" width="5.7109375" style="1" customWidth="1"/>
    <col min="8421" max="8421" width="4" style="1" customWidth="1"/>
    <col min="8422" max="8422" width="4.85546875" style="1" customWidth="1"/>
    <col min="8423" max="8423" width="4" style="1" customWidth="1"/>
    <col min="8424" max="8424" width="75.85546875" style="1" customWidth="1"/>
    <col min="8425" max="8425" width="9.42578125" style="1" customWidth="1"/>
    <col min="8426" max="8426" width="10.28515625" style="1" bestFit="1" customWidth="1"/>
    <col min="8427" max="8427" width="12.42578125" style="1" customWidth="1"/>
    <col min="8428" max="8428" width="10.85546875" style="1" customWidth="1"/>
    <col min="8429" max="8429" width="20" style="1" customWidth="1"/>
    <col min="8430" max="8434" width="9.7109375" style="1"/>
    <col min="8435" max="8435" width="5" style="1" customWidth="1"/>
    <col min="8436" max="8673" width="9.7109375" style="1"/>
    <col min="8674" max="8674" width="5.85546875" style="1" customWidth="1"/>
    <col min="8675" max="8675" width="6.5703125" style="1" customWidth="1"/>
    <col min="8676" max="8676" width="5.7109375" style="1" customWidth="1"/>
    <col min="8677" max="8677" width="4" style="1" customWidth="1"/>
    <col min="8678" max="8678" width="4.85546875" style="1" customWidth="1"/>
    <col min="8679" max="8679" width="4" style="1" customWidth="1"/>
    <col min="8680" max="8680" width="75.85546875" style="1" customWidth="1"/>
    <col min="8681" max="8681" width="9.42578125" style="1" customWidth="1"/>
    <col min="8682" max="8682" width="10.28515625" style="1" bestFit="1" customWidth="1"/>
    <col min="8683" max="8683" width="12.42578125" style="1" customWidth="1"/>
    <col min="8684" max="8684" width="10.85546875" style="1" customWidth="1"/>
    <col min="8685" max="8685" width="20" style="1" customWidth="1"/>
    <col min="8686" max="8690" width="9.7109375" style="1"/>
    <col min="8691" max="8691" width="5" style="1" customWidth="1"/>
    <col min="8692" max="8929" width="9.7109375" style="1"/>
    <col min="8930" max="8930" width="5.85546875" style="1" customWidth="1"/>
    <col min="8931" max="8931" width="6.5703125" style="1" customWidth="1"/>
    <col min="8932" max="8932" width="5.7109375" style="1" customWidth="1"/>
    <col min="8933" max="8933" width="4" style="1" customWidth="1"/>
    <col min="8934" max="8934" width="4.85546875" style="1" customWidth="1"/>
    <col min="8935" max="8935" width="4" style="1" customWidth="1"/>
    <col min="8936" max="8936" width="75.85546875" style="1" customWidth="1"/>
    <col min="8937" max="8937" width="9.42578125" style="1" customWidth="1"/>
    <col min="8938" max="8938" width="10.28515625" style="1" bestFit="1" customWidth="1"/>
    <col min="8939" max="8939" width="12.42578125" style="1" customWidth="1"/>
    <col min="8940" max="8940" width="10.85546875" style="1" customWidth="1"/>
    <col min="8941" max="8941" width="20" style="1" customWidth="1"/>
    <col min="8942" max="8946" width="9.7109375" style="1"/>
    <col min="8947" max="8947" width="5" style="1" customWidth="1"/>
    <col min="8948" max="9185" width="9.7109375" style="1"/>
    <col min="9186" max="9186" width="5.85546875" style="1" customWidth="1"/>
    <col min="9187" max="9187" width="6.5703125" style="1" customWidth="1"/>
    <col min="9188" max="9188" width="5.7109375" style="1" customWidth="1"/>
    <col min="9189" max="9189" width="4" style="1" customWidth="1"/>
    <col min="9190" max="9190" width="4.85546875" style="1" customWidth="1"/>
    <col min="9191" max="9191" width="4" style="1" customWidth="1"/>
    <col min="9192" max="9192" width="75.85546875" style="1" customWidth="1"/>
    <col min="9193" max="9193" width="9.42578125" style="1" customWidth="1"/>
    <col min="9194" max="9194" width="10.28515625" style="1" bestFit="1" customWidth="1"/>
    <col min="9195" max="9195" width="12.42578125" style="1" customWidth="1"/>
    <col min="9196" max="9196" width="10.85546875" style="1" customWidth="1"/>
    <col min="9197" max="9197" width="20" style="1" customWidth="1"/>
    <col min="9198" max="9202" width="9.7109375" style="1"/>
    <col min="9203" max="9203" width="5" style="1" customWidth="1"/>
    <col min="9204" max="9441" width="9.7109375" style="1"/>
    <col min="9442" max="9442" width="5.85546875" style="1" customWidth="1"/>
    <col min="9443" max="9443" width="6.5703125" style="1" customWidth="1"/>
    <col min="9444" max="9444" width="5.7109375" style="1" customWidth="1"/>
    <col min="9445" max="9445" width="4" style="1" customWidth="1"/>
    <col min="9446" max="9446" width="4.85546875" style="1" customWidth="1"/>
    <col min="9447" max="9447" width="4" style="1" customWidth="1"/>
    <col min="9448" max="9448" width="75.85546875" style="1" customWidth="1"/>
    <col min="9449" max="9449" width="9.42578125" style="1" customWidth="1"/>
    <col min="9450" max="9450" width="10.28515625" style="1" bestFit="1" customWidth="1"/>
    <col min="9451" max="9451" width="12.42578125" style="1" customWidth="1"/>
    <col min="9452" max="9452" width="10.85546875" style="1" customWidth="1"/>
    <col min="9453" max="9453" width="20" style="1" customWidth="1"/>
    <col min="9454" max="9458" width="9.7109375" style="1"/>
    <col min="9459" max="9459" width="5" style="1" customWidth="1"/>
    <col min="9460" max="9697" width="9.7109375" style="1"/>
    <col min="9698" max="9698" width="5.85546875" style="1" customWidth="1"/>
    <col min="9699" max="9699" width="6.5703125" style="1" customWidth="1"/>
    <col min="9700" max="9700" width="5.7109375" style="1" customWidth="1"/>
    <col min="9701" max="9701" width="4" style="1" customWidth="1"/>
    <col min="9702" max="9702" width="4.85546875" style="1" customWidth="1"/>
    <col min="9703" max="9703" width="4" style="1" customWidth="1"/>
    <col min="9704" max="9704" width="75.85546875" style="1" customWidth="1"/>
    <col min="9705" max="9705" width="9.42578125" style="1" customWidth="1"/>
    <col min="9706" max="9706" width="10.28515625" style="1" bestFit="1" customWidth="1"/>
    <col min="9707" max="9707" width="12.42578125" style="1" customWidth="1"/>
    <col min="9708" max="9708" width="10.85546875" style="1" customWidth="1"/>
    <col min="9709" max="9709" width="20" style="1" customWidth="1"/>
    <col min="9710" max="9714" width="9.7109375" style="1"/>
    <col min="9715" max="9715" width="5" style="1" customWidth="1"/>
    <col min="9716" max="9953" width="9.7109375" style="1"/>
    <col min="9954" max="9954" width="5.85546875" style="1" customWidth="1"/>
    <col min="9955" max="9955" width="6.5703125" style="1" customWidth="1"/>
    <col min="9956" max="9956" width="5.7109375" style="1" customWidth="1"/>
    <col min="9957" max="9957" width="4" style="1" customWidth="1"/>
    <col min="9958" max="9958" width="4.85546875" style="1" customWidth="1"/>
    <col min="9959" max="9959" width="4" style="1" customWidth="1"/>
    <col min="9960" max="9960" width="75.85546875" style="1" customWidth="1"/>
    <col min="9961" max="9961" width="9.42578125" style="1" customWidth="1"/>
    <col min="9962" max="9962" width="10.28515625" style="1" bestFit="1" customWidth="1"/>
    <col min="9963" max="9963" width="12.42578125" style="1" customWidth="1"/>
    <col min="9964" max="9964" width="10.85546875" style="1" customWidth="1"/>
    <col min="9965" max="9965" width="20" style="1" customWidth="1"/>
    <col min="9966" max="9970" width="9.7109375" style="1"/>
    <col min="9971" max="9971" width="5" style="1" customWidth="1"/>
    <col min="9972" max="10209" width="9.7109375" style="1"/>
    <col min="10210" max="10210" width="5.85546875" style="1" customWidth="1"/>
    <col min="10211" max="10211" width="6.5703125" style="1" customWidth="1"/>
    <col min="10212" max="10212" width="5.7109375" style="1" customWidth="1"/>
    <col min="10213" max="10213" width="4" style="1" customWidth="1"/>
    <col min="10214" max="10214" width="4.85546875" style="1" customWidth="1"/>
    <col min="10215" max="10215" width="4" style="1" customWidth="1"/>
    <col min="10216" max="10216" width="75.85546875" style="1" customWidth="1"/>
    <col min="10217" max="10217" width="9.42578125" style="1" customWidth="1"/>
    <col min="10218" max="10218" width="10.28515625" style="1" bestFit="1" customWidth="1"/>
    <col min="10219" max="10219" width="12.42578125" style="1" customWidth="1"/>
    <col min="10220" max="10220" width="10.85546875" style="1" customWidth="1"/>
    <col min="10221" max="10221" width="20" style="1" customWidth="1"/>
    <col min="10222" max="10226" width="9.7109375" style="1"/>
    <col min="10227" max="10227" width="5" style="1" customWidth="1"/>
    <col min="10228" max="10465" width="9.7109375" style="1"/>
    <col min="10466" max="10466" width="5.85546875" style="1" customWidth="1"/>
    <col min="10467" max="10467" width="6.5703125" style="1" customWidth="1"/>
    <col min="10468" max="10468" width="5.7109375" style="1" customWidth="1"/>
    <col min="10469" max="10469" width="4" style="1" customWidth="1"/>
    <col min="10470" max="10470" width="4.85546875" style="1" customWidth="1"/>
    <col min="10471" max="10471" width="4" style="1" customWidth="1"/>
    <col min="10472" max="10472" width="75.85546875" style="1" customWidth="1"/>
    <col min="10473" max="10473" width="9.42578125" style="1" customWidth="1"/>
    <col min="10474" max="10474" width="10.28515625" style="1" bestFit="1" customWidth="1"/>
    <col min="10475" max="10475" width="12.42578125" style="1" customWidth="1"/>
    <col min="10476" max="10476" width="10.85546875" style="1" customWidth="1"/>
    <col min="10477" max="10477" width="20" style="1" customWidth="1"/>
    <col min="10478" max="10482" width="9.7109375" style="1"/>
    <col min="10483" max="10483" width="5" style="1" customWidth="1"/>
    <col min="10484" max="10721" width="9.7109375" style="1"/>
    <col min="10722" max="10722" width="5.85546875" style="1" customWidth="1"/>
    <col min="10723" max="10723" width="6.5703125" style="1" customWidth="1"/>
    <col min="10724" max="10724" width="5.7109375" style="1" customWidth="1"/>
    <col min="10725" max="10725" width="4" style="1" customWidth="1"/>
    <col min="10726" max="10726" width="4.85546875" style="1" customWidth="1"/>
    <col min="10727" max="10727" width="4" style="1" customWidth="1"/>
    <col min="10728" max="10728" width="75.85546875" style="1" customWidth="1"/>
    <col min="10729" max="10729" width="9.42578125" style="1" customWidth="1"/>
    <col min="10730" max="10730" width="10.28515625" style="1" bestFit="1" customWidth="1"/>
    <col min="10731" max="10731" width="12.42578125" style="1" customWidth="1"/>
    <col min="10732" max="10732" width="10.85546875" style="1" customWidth="1"/>
    <col min="10733" max="10733" width="20" style="1" customWidth="1"/>
    <col min="10734" max="10738" width="9.7109375" style="1"/>
    <col min="10739" max="10739" width="5" style="1" customWidth="1"/>
    <col min="10740" max="10977" width="9.7109375" style="1"/>
    <col min="10978" max="10978" width="5.85546875" style="1" customWidth="1"/>
    <col min="10979" max="10979" width="6.5703125" style="1" customWidth="1"/>
    <col min="10980" max="10980" width="5.7109375" style="1" customWidth="1"/>
    <col min="10981" max="10981" width="4" style="1" customWidth="1"/>
    <col min="10982" max="10982" width="4.85546875" style="1" customWidth="1"/>
    <col min="10983" max="10983" width="4" style="1" customWidth="1"/>
    <col min="10984" max="10984" width="75.85546875" style="1" customWidth="1"/>
    <col min="10985" max="10985" width="9.42578125" style="1" customWidth="1"/>
    <col min="10986" max="10986" width="10.28515625" style="1" bestFit="1" customWidth="1"/>
    <col min="10987" max="10987" width="12.42578125" style="1" customWidth="1"/>
    <col min="10988" max="10988" width="10.85546875" style="1" customWidth="1"/>
    <col min="10989" max="10989" width="20" style="1" customWidth="1"/>
    <col min="10990" max="10994" width="9.7109375" style="1"/>
    <col min="10995" max="10995" width="5" style="1" customWidth="1"/>
    <col min="10996" max="11233" width="9.7109375" style="1"/>
    <col min="11234" max="11234" width="5.85546875" style="1" customWidth="1"/>
    <col min="11235" max="11235" width="6.5703125" style="1" customWidth="1"/>
    <col min="11236" max="11236" width="5.7109375" style="1" customWidth="1"/>
    <col min="11237" max="11237" width="4" style="1" customWidth="1"/>
    <col min="11238" max="11238" width="4.85546875" style="1" customWidth="1"/>
    <col min="11239" max="11239" width="4" style="1" customWidth="1"/>
    <col min="11240" max="11240" width="75.85546875" style="1" customWidth="1"/>
    <col min="11241" max="11241" width="9.42578125" style="1" customWidth="1"/>
    <col min="11242" max="11242" width="10.28515625" style="1" bestFit="1" customWidth="1"/>
    <col min="11243" max="11243" width="12.42578125" style="1" customWidth="1"/>
    <col min="11244" max="11244" width="10.85546875" style="1" customWidth="1"/>
    <col min="11245" max="11245" width="20" style="1" customWidth="1"/>
    <col min="11246" max="11250" width="9.7109375" style="1"/>
    <col min="11251" max="11251" width="5" style="1" customWidth="1"/>
    <col min="11252" max="11489" width="9.7109375" style="1"/>
    <col min="11490" max="11490" width="5.85546875" style="1" customWidth="1"/>
    <col min="11491" max="11491" width="6.5703125" style="1" customWidth="1"/>
    <col min="11492" max="11492" width="5.7109375" style="1" customWidth="1"/>
    <col min="11493" max="11493" width="4" style="1" customWidth="1"/>
    <col min="11494" max="11494" width="4.85546875" style="1" customWidth="1"/>
    <col min="11495" max="11495" width="4" style="1" customWidth="1"/>
    <col min="11496" max="11496" width="75.85546875" style="1" customWidth="1"/>
    <col min="11497" max="11497" width="9.42578125" style="1" customWidth="1"/>
    <col min="11498" max="11498" width="10.28515625" style="1" bestFit="1" customWidth="1"/>
    <col min="11499" max="11499" width="12.42578125" style="1" customWidth="1"/>
    <col min="11500" max="11500" width="10.85546875" style="1" customWidth="1"/>
    <col min="11501" max="11501" width="20" style="1" customWidth="1"/>
    <col min="11502" max="11506" width="9.7109375" style="1"/>
    <col min="11507" max="11507" width="5" style="1" customWidth="1"/>
    <col min="11508" max="11745" width="9.7109375" style="1"/>
    <col min="11746" max="11746" width="5.85546875" style="1" customWidth="1"/>
    <col min="11747" max="11747" width="6.5703125" style="1" customWidth="1"/>
    <col min="11748" max="11748" width="5.7109375" style="1" customWidth="1"/>
    <col min="11749" max="11749" width="4" style="1" customWidth="1"/>
    <col min="11750" max="11750" width="4.85546875" style="1" customWidth="1"/>
    <col min="11751" max="11751" width="4" style="1" customWidth="1"/>
    <col min="11752" max="11752" width="75.85546875" style="1" customWidth="1"/>
    <col min="11753" max="11753" width="9.42578125" style="1" customWidth="1"/>
    <col min="11754" max="11754" width="10.28515625" style="1" bestFit="1" customWidth="1"/>
    <col min="11755" max="11755" width="12.42578125" style="1" customWidth="1"/>
    <col min="11756" max="11756" width="10.85546875" style="1" customWidth="1"/>
    <col min="11757" max="11757" width="20" style="1" customWidth="1"/>
    <col min="11758" max="11762" width="9.7109375" style="1"/>
    <col min="11763" max="11763" width="5" style="1" customWidth="1"/>
    <col min="11764" max="12001" width="9.7109375" style="1"/>
    <col min="12002" max="12002" width="5.85546875" style="1" customWidth="1"/>
    <col min="12003" max="12003" width="6.5703125" style="1" customWidth="1"/>
    <col min="12004" max="12004" width="5.7109375" style="1" customWidth="1"/>
    <col min="12005" max="12005" width="4" style="1" customWidth="1"/>
    <col min="12006" max="12006" width="4.85546875" style="1" customWidth="1"/>
    <col min="12007" max="12007" width="4" style="1" customWidth="1"/>
    <col min="12008" max="12008" width="75.85546875" style="1" customWidth="1"/>
    <col min="12009" max="12009" width="9.42578125" style="1" customWidth="1"/>
    <col min="12010" max="12010" width="10.28515625" style="1" bestFit="1" customWidth="1"/>
    <col min="12011" max="12011" width="12.42578125" style="1" customWidth="1"/>
    <col min="12012" max="12012" width="10.85546875" style="1" customWidth="1"/>
    <col min="12013" max="12013" width="20" style="1" customWidth="1"/>
    <col min="12014" max="12018" width="9.7109375" style="1"/>
    <col min="12019" max="12019" width="5" style="1" customWidth="1"/>
    <col min="12020" max="12257" width="9.7109375" style="1"/>
    <col min="12258" max="12258" width="5.85546875" style="1" customWidth="1"/>
    <col min="12259" max="12259" width="6.5703125" style="1" customWidth="1"/>
    <col min="12260" max="12260" width="5.7109375" style="1" customWidth="1"/>
    <col min="12261" max="12261" width="4" style="1" customWidth="1"/>
    <col min="12262" max="12262" width="4.85546875" style="1" customWidth="1"/>
    <col min="12263" max="12263" width="4" style="1" customWidth="1"/>
    <col min="12264" max="12264" width="75.85546875" style="1" customWidth="1"/>
    <col min="12265" max="12265" width="9.42578125" style="1" customWidth="1"/>
    <col min="12266" max="12266" width="10.28515625" style="1" bestFit="1" customWidth="1"/>
    <col min="12267" max="12267" width="12.42578125" style="1" customWidth="1"/>
    <col min="12268" max="12268" width="10.85546875" style="1" customWidth="1"/>
    <col min="12269" max="12269" width="20" style="1" customWidth="1"/>
    <col min="12270" max="12274" width="9.7109375" style="1"/>
    <col min="12275" max="12275" width="5" style="1" customWidth="1"/>
    <col min="12276" max="12513" width="9.7109375" style="1"/>
    <col min="12514" max="12514" width="5.85546875" style="1" customWidth="1"/>
    <col min="12515" max="12515" width="6.5703125" style="1" customWidth="1"/>
    <col min="12516" max="12516" width="5.7109375" style="1" customWidth="1"/>
    <col min="12517" max="12517" width="4" style="1" customWidth="1"/>
    <col min="12518" max="12518" width="4.85546875" style="1" customWidth="1"/>
    <col min="12519" max="12519" width="4" style="1" customWidth="1"/>
    <col min="12520" max="12520" width="75.85546875" style="1" customWidth="1"/>
    <col min="12521" max="12521" width="9.42578125" style="1" customWidth="1"/>
    <col min="12522" max="12522" width="10.28515625" style="1" bestFit="1" customWidth="1"/>
    <col min="12523" max="12523" width="12.42578125" style="1" customWidth="1"/>
    <col min="12524" max="12524" width="10.85546875" style="1" customWidth="1"/>
    <col min="12525" max="12525" width="20" style="1" customWidth="1"/>
    <col min="12526" max="12530" width="9.7109375" style="1"/>
    <col min="12531" max="12531" width="5" style="1" customWidth="1"/>
    <col min="12532" max="12769" width="9.7109375" style="1"/>
    <col min="12770" max="12770" width="5.85546875" style="1" customWidth="1"/>
    <col min="12771" max="12771" width="6.5703125" style="1" customWidth="1"/>
    <col min="12772" max="12772" width="5.7109375" style="1" customWidth="1"/>
    <col min="12773" max="12773" width="4" style="1" customWidth="1"/>
    <col min="12774" max="12774" width="4.85546875" style="1" customWidth="1"/>
    <col min="12775" max="12775" width="4" style="1" customWidth="1"/>
    <col min="12776" max="12776" width="75.85546875" style="1" customWidth="1"/>
    <col min="12777" max="12777" width="9.42578125" style="1" customWidth="1"/>
    <col min="12778" max="12778" width="10.28515625" style="1" bestFit="1" customWidth="1"/>
    <col min="12779" max="12779" width="12.42578125" style="1" customWidth="1"/>
    <col min="12780" max="12780" width="10.85546875" style="1" customWidth="1"/>
    <col min="12781" max="12781" width="20" style="1" customWidth="1"/>
    <col min="12782" max="12786" width="9.7109375" style="1"/>
    <col min="12787" max="12787" width="5" style="1" customWidth="1"/>
    <col min="12788" max="13025" width="9.7109375" style="1"/>
    <col min="13026" max="13026" width="5.85546875" style="1" customWidth="1"/>
    <col min="13027" max="13027" width="6.5703125" style="1" customWidth="1"/>
    <col min="13028" max="13028" width="5.7109375" style="1" customWidth="1"/>
    <col min="13029" max="13029" width="4" style="1" customWidth="1"/>
    <col min="13030" max="13030" width="4.85546875" style="1" customWidth="1"/>
    <col min="13031" max="13031" width="4" style="1" customWidth="1"/>
    <col min="13032" max="13032" width="75.85546875" style="1" customWidth="1"/>
    <col min="13033" max="13033" width="9.42578125" style="1" customWidth="1"/>
    <col min="13034" max="13034" width="10.28515625" style="1" bestFit="1" customWidth="1"/>
    <col min="13035" max="13035" width="12.42578125" style="1" customWidth="1"/>
    <col min="13036" max="13036" width="10.85546875" style="1" customWidth="1"/>
    <col min="13037" max="13037" width="20" style="1" customWidth="1"/>
    <col min="13038" max="13042" width="9.7109375" style="1"/>
    <col min="13043" max="13043" width="5" style="1" customWidth="1"/>
    <col min="13044" max="13281" width="9.7109375" style="1"/>
    <col min="13282" max="13282" width="5.85546875" style="1" customWidth="1"/>
    <col min="13283" max="13283" width="6.5703125" style="1" customWidth="1"/>
    <col min="13284" max="13284" width="5.7109375" style="1" customWidth="1"/>
    <col min="13285" max="13285" width="4" style="1" customWidth="1"/>
    <col min="13286" max="13286" width="4.85546875" style="1" customWidth="1"/>
    <col min="13287" max="13287" width="4" style="1" customWidth="1"/>
    <col min="13288" max="13288" width="75.85546875" style="1" customWidth="1"/>
    <col min="13289" max="13289" width="9.42578125" style="1" customWidth="1"/>
    <col min="13290" max="13290" width="10.28515625" style="1" bestFit="1" customWidth="1"/>
    <col min="13291" max="13291" width="12.42578125" style="1" customWidth="1"/>
    <col min="13292" max="13292" width="10.85546875" style="1" customWidth="1"/>
    <col min="13293" max="13293" width="20" style="1" customWidth="1"/>
    <col min="13294" max="13298" width="9.7109375" style="1"/>
    <col min="13299" max="13299" width="5" style="1" customWidth="1"/>
    <col min="13300" max="13537" width="9.7109375" style="1"/>
    <col min="13538" max="13538" width="5.85546875" style="1" customWidth="1"/>
    <col min="13539" max="13539" width="6.5703125" style="1" customWidth="1"/>
    <col min="13540" max="13540" width="5.7109375" style="1" customWidth="1"/>
    <col min="13541" max="13541" width="4" style="1" customWidth="1"/>
    <col min="13542" max="13542" width="4.85546875" style="1" customWidth="1"/>
    <col min="13543" max="13543" width="4" style="1" customWidth="1"/>
    <col min="13544" max="13544" width="75.85546875" style="1" customWidth="1"/>
    <col min="13545" max="13545" width="9.42578125" style="1" customWidth="1"/>
    <col min="13546" max="13546" width="10.28515625" style="1" bestFit="1" customWidth="1"/>
    <col min="13547" max="13547" width="12.42578125" style="1" customWidth="1"/>
    <col min="13548" max="13548" width="10.85546875" style="1" customWidth="1"/>
    <col min="13549" max="13549" width="20" style="1" customWidth="1"/>
    <col min="13550" max="13554" width="9.7109375" style="1"/>
    <col min="13555" max="13555" width="5" style="1" customWidth="1"/>
    <col min="13556" max="13793" width="9.7109375" style="1"/>
    <col min="13794" max="13794" width="5.85546875" style="1" customWidth="1"/>
    <col min="13795" max="13795" width="6.5703125" style="1" customWidth="1"/>
    <col min="13796" max="13796" width="5.7109375" style="1" customWidth="1"/>
    <col min="13797" max="13797" width="4" style="1" customWidth="1"/>
    <col min="13798" max="13798" width="4.85546875" style="1" customWidth="1"/>
    <col min="13799" max="13799" width="4" style="1" customWidth="1"/>
    <col min="13800" max="13800" width="75.85546875" style="1" customWidth="1"/>
    <col min="13801" max="13801" width="9.42578125" style="1" customWidth="1"/>
    <col min="13802" max="13802" width="10.28515625" style="1" bestFit="1" customWidth="1"/>
    <col min="13803" max="13803" width="12.42578125" style="1" customWidth="1"/>
    <col min="13804" max="13804" width="10.85546875" style="1" customWidth="1"/>
    <col min="13805" max="13805" width="20" style="1" customWidth="1"/>
    <col min="13806" max="13810" width="9.7109375" style="1"/>
    <col min="13811" max="13811" width="5" style="1" customWidth="1"/>
    <col min="13812" max="14049" width="9.7109375" style="1"/>
    <col min="14050" max="14050" width="5.85546875" style="1" customWidth="1"/>
    <col min="14051" max="14051" width="6.5703125" style="1" customWidth="1"/>
    <col min="14052" max="14052" width="5.7109375" style="1" customWidth="1"/>
    <col min="14053" max="14053" width="4" style="1" customWidth="1"/>
    <col min="14054" max="14054" width="4.85546875" style="1" customWidth="1"/>
    <col min="14055" max="14055" width="4" style="1" customWidth="1"/>
    <col min="14056" max="14056" width="75.85546875" style="1" customWidth="1"/>
    <col min="14057" max="14057" width="9.42578125" style="1" customWidth="1"/>
    <col min="14058" max="14058" width="10.28515625" style="1" bestFit="1" customWidth="1"/>
    <col min="14059" max="14059" width="12.42578125" style="1" customWidth="1"/>
    <col min="14060" max="14060" width="10.85546875" style="1" customWidth="1"/>
    <col min="14061" max="14061" width="20" style="1" customWidth="1"/>
    <col min="14062" max="14066" width="9.7109375" style="1"/>
    <col min="14067" max="14067" width="5" style="1" customWidth="1"/>
    <col min="14068" max="14305" width="9.7109375" style="1"/>
    <col min="14306" max="14306" width="5.85546875" style="1" customWidth="1"/>
    <col min="14307" max="14307" width="6.5703125" style="1" customWidth="1"/>
    <col min="14308" max="14308" width="5.7109375" style="1" customWidth="1"/>
    <col min="14309" max="14309" width="4" style="1" customWidth="1"/>
    <col min="14310" max="14310" width="4.85546875" style="1" customWidth="1"/>
    <col min="14311" max="14311" width="4" style="1" customWidth="1"/>
    <col min="14312" max="14312" width="75.85546875" style="1" customWidth="1"/>
    <col min="14313" max="14313" width="9.42578125" style="1" customWidth="1"/>
    <col min="14314" max="14314" width="10.28515625" style="1" bestFit="1" customWidth="1"/>
    <col min="14315" max="14315" width="12.42578125" style="1" customWidth="1"/>
    <col min="14316" max="14316" width="10.85546875" style="1" customWidth="1"/>
    <col min="14317" max="14317" width="20" style="1" customWidth="1"/>
    <col min="14318" max="14322" width="9.7109375" style="1"/>
    <col min="14323" max="14323" width="5" style="1" customWidth="1"/>
    <col min="14324" max="14561" width="9.7109375" style="1"/>
    <col min="14562" max="14562" width="5.85546875" style="1" customWidth="1"/>
    <col min="14563" max="14563" width="6.5703125" style="1" customWidth="1"/>
    <col min="14564" max="14564" width="5.7109375" style="1" customWidth="1"/>
    <col min="14565" max="14565" width="4" style="1" customWidth="1"/>
    <col min="14566" max="14566" width="4.85546875" style="1" customWidth="1"/>
    <col min="14567" max="14567" width="4" style="1" customWidth="1"/>
    <col min="14568" max="14568" width="75.85546875" style="1" customWidth="1"/>
    <col min="14569" max="14569" width="9.42578125" style="1" customWidth="1"/>
    <col min="14570" max="14570" width="10.28515625" style="1" bestFit="1" customWidth="1"/>
    <col min="14571" max="14571" width="12.42578125" style="1" customWidth="1"/>
    <col min="14572" max="14572" width="10.85546875" style="1" customWidth="1"/>
    <col min="14573" max="14573" width="20" style="1" customWidth="1"/>
    <col min="14574" max="14578" width="9.7109375" style="1"/>
    <col min="14579" max="14579" width="5" style="1" customWidth="1"/>
    <col min="14580" max="14817" width="9.7109375" style="1"/>
    <col min="14818" max="14818" width="5.85546875" style="1" customWidth="1"/>
    <col min="14819" max="14819" width="6.5703125" style="1" customWidth="1"/>
    <col min="14820" max="14820" width="5.7109375" style="1" customWidth="1"/>
    <col min="14821" max="14821" width="4" style="1" customWidth="1"/>
    <col min="14822" max="14822" width="4.85546875" style="1" customWidth="1"/>
    <col min="14823" max="14823" width="4" style="1" customWidth="1"/>
    <col min="14824" max="14824" width="75.85546875" style="1" customWidth="1"/>
    <col min="14825" max="14825" width="9.42578125" style="1" customWidth="1"/>
    <col min="14826" max="14826" width="10.28515625" style="1" bestFit="1" customWidth="1"/>
    <col min="14827" max="14827" width="12.42578125" style="1" customWidth="1"/>
    <col min="14828" max="14828" width="10.85546875" style="1" customWidth="1"/>
    <col min="14829" max="14829" width="20" style="1" customWidth="1"/>
    <col min="14830" max="14834" width="9.7109375" style="1"/>
    <col min="14835" max="14835" width="5" style="1" customWidth="1"/>
    <col min="14836" max="15073" width="9.7109375" style="1"/>
    <col min="15074" max="15074" width="5.85546875" style="1" customWidth="1"/>
    <col min="15075" max="15075" width="6.5703125" style="1" customWidth="1"/>
    <col min="15076" max="15076" width="5.7109375" style="1" customWidth="1"/>
    <col min="15077" max="15077" width="4" style="1" customWidth="1"/>
    <col min="15078" max="15078" width="4.85546875" style="1" customWidth="1"/>
    <col min="15079" max="15079" width="4" style="1" customWidth="1"/>
    <col min="15080" max="15080" width="75.85546875" style="1" customWidth="1"/>
    <col min="15081" max="15081" width="9.42578125" style="1" customWidth="1"/>
    <col min="15082" max="15082" width="10.28515625" style="1" bestFit="1" customWidth="1"/>
    <col min="15083" max="15083" width="12.42578125" style="1" customWidth="1"/>
    <col min="15084" max="15084" width="10.85546875" style="1" customWidth="1"/>
    <col min="15085" max="15085" width="20" style="1" customWidth="1"/>
    <col min="15086" max="15090" width="9.7109375" style="1"/>
    <col min="15091" max="15091" width="5" style="1" customWidth="1"/>
    <col min="15092" max="15329" width="9.7109375" style="1"/>
    <col min="15330" max="15330" width="5.85546875" style="1" customWidth="1"/>
    <col min="15331" max="15331" width="6.5703125" style="1" customWidth="1"/>
    <col min="15332" max="15332" width="5.7109375" style="1" customWidth="1"/>
    <col min="15333" max="15333" width="4" style="1" customWidth="1"/>
    <col min="15334" max="15334" width="4.85546875" style="1" customWidth="1"/>
    <col min="15335" max="15335" width="4" style="1" customWidth="1"/>
    <col min="15336" max="15336" width="75.85546875" style="1" customWidth="1"/>
    <col min="15337" max="15337" width="9.42578125" style="1" customWidth="1"/>
    <col min="15338" max="15338" width="10.28515625" style="1" bestFit="1" customWidth="1"/>
    <col min="15339" max="15339" width="12.42578125" style="1" customWidth="1"/>
    <col min="15340" max="15340" width="10.85546875" style="1" customWidth="1"/>
    <col min="15341" max="15341" width="20" style="1" customWidth="1"/>
    <col min="15342" max="15346" width="9.7109375" style="1"/>
    <col min="15347" max="15347" width="5" style="1" customWidth="1"/>
    <col min="15348" max="15585" width="9.7109375" style="1"/>
    <col min="15586" max="15586" width="5.85546875" style="1" customWidth="1"/>
    <col min="15587" max="15587" width="6.5703125" style="1" customWidth="1"/>
    <col min="15588" max="15588" width="5.7109375" style="1" customWidth="1"/>
    <col min="15589" max="15589" width="4" style="1" customWidth="1"/>
    <col min="15590" max="15590" width="4.85546875" style="1" customWidth="1"/>
    <col min="15591" max="15591" width="4" style="1" customWidth="1"/>
    <col min="15592" max="15592" width="75.85546875" style="1" customWidth="1"/>
    <col min="15593" max="15593" width="9.42578125" style="1" customWidth="1"/>
    <col min="15594" max="15594" width="10.28515625" style="1" bestFit="1" customWidth="1"/>
    <col min="15595" max="15595" width="12.42578125" style="1" customWidth="1"/>
    <col min="15596" max="15596" width="10.85546875" style="1" customWidth="1"/>
    <col min="15597" max="15597" width="20" style="1" customWidth="1"/>
    <col min="15598" max="15602" width="9.7109375" style="1"/>
    <col min="15603" max="15603" width="5" style="1" customWidth="1"/>
    <col min="15604" max="15841" width="9.7109375" style="1"/>
    <col min="15842" max="15842" width="5.85546875" style="1" customWidth="1"/>
    <col min="15843" max="15843" width="6.5703125" style="1" customWidth="1"/>
    <col min="15844" max="15844" width="5.7109375" style="1" customWidth="1"/>
    <col min="15845" max="15845" width="4" style="1" customWidth="1"/>
    <col min="15846" max="15846" width="4.85546875" style="1" customWidth="1"/>
    <col min="15847" max="15847" width="4" style="1" customWidth="1"/>
    <col min="15848" max="15848" width="75.85546875" style="1" customWidth="1"/>
    <col min="15849" max="15849" width="9.42578125" style="1" customWidth="1"/>
    <col min="15850" max="15850" width="10.28515625" style="1" bestFit="1" customWidth="1"/>
    <col min="15851" max="15851" width="12.42578125" style="1" customWidth="1"/>
    <col min="15852" max="15852" width="10.85546875" style="1" customWidth="1"/>
    <col min="15853" max="15853" width="20" style="1" customWidth="1"/>
    <col min="15854" max="15858" width="9.7109375" style="1"/>
    <col min="15859" max="15859" width="5" style="1" customWidth="1"/>
    <col min="15860" max="16097" width="9.7109375" style="1"/>
    <col min="16098" max="16098" width="5.85546875" style="1" customWidth="1"/>
    <col min="16099" max="16099" width="6.5703125" style="1" customWidth="1"/>
    <col min="16100" max="16100" width="5.7109375" style="1" customWidth="1"/>
    <col min="16101" max="16101" width="4" style="1" customWidth="1"/>
    <col min="16102" max="16102" width="4.85546875" style="1" customWidth="1"/>
    <col min="16103" max="16103" width="4" style="1" customWidth="1"/>
    <col min="16104" max="16104" width="75.85546875" style="1" customWidth="1"/>
    <col min="16105" max="16105" width="9.42578125" style="1" customWidth="1"/>
    <col min="16106" max="16106" width="10.28515625" style="1" bestFit="1" customWidth="1"/>
    <col min="16107" max="16107" width="12.42578125" style="1" customWidth="1"/>
    <col min="16108" max="16108" width="10.85546875" style="1" customWidth="1"/>
    <col min="16109" max="16109" width="20" style="1" customWidth="1"/>
    <col min="16110" max="16114" width="9.7109375" style="1"/>
    <col min="16115" max="16115" width="5" style="1" customWidth="1"/>
    <col min="16116" max="16384" width="9.7109375" style="1"/>
  </cols>
  <sheetData>
    <row r="1" spans="1:9" s="61" customFormat="1" ht="15">
      <c r="B1" s="62"/>
      <c r="E1" s="63"/>
      <c r="G1" s="64"/>
    </row>
    <row r="2" spans="1:9" ht="30" customHeight="1">
      <c r="A2" s="65"/>
      <c r="B2" s="65"/>
      <c r="C2" s="66"/>
      <c r="D2" s="67"/>
      <c r="E2" s="68"/>
      <c r="F2" s="79" t="s">
        <v>99</v>
      </c>
      <c r="G2" s="79"/>
    </row>
    <row r="3" spans="1:9" ht="30" customHeight="1">
      <c r="A3" s="80" t="s">
        <v>100</v>
      </c>
      <c r="B3" s="80"/>
      <c r="C3" s="80"/>
      <c r="D3" s="69" t="s">
        <v>101</v>
      </c>
      <c r="E3" s="69" t="s">
        <v>103</v>
      </c>
      <c r="F3" s="70"/>
      <c r="G3" s="71"/>
      <c r="H3" s="72"/>
      <c r="I3" s="73"/>
    </row>
    <row r="4" spans="1:9" ht="30" customHeight="1">
      <c r="A4" s="74"/>
      <c r="B4" s="69"/>
      <c r="C4" s="69"/>
      <c r="D4" s="69"/>
      <c r="E4" s="1"/>
      <c r="F4" s="75"/>
      <c r="G4" s="75"/>
      <c r="H4" s="76"/>
      <c r="I4" s="73"/>
    </row>
    <row r="5" spans="1:9" ht="102" customHeight="1">
      <c r="A5" s="81" t="s">
        <v>102</v>
      </c>
      <c r="B5" s="81"/>
      <c r="C5" s="81"/>
      <c r="D5" s="81"/>
      <c r="E5" s="81"/>
      <c r="F5" s="81"/>
      <c r="G5" s="81"/>
      <c r="H5" s="77"/>
      <c r="I5" s="77"/>
    </row>
    <row r="6" spans="1:9" s="2" customFormat="1" ht="30" customHeight="1">
      <c r="A6" s="82" t="s">
        <v>94</v>
      </c>
      <c r="B6" s="83"/>
      <c r="C6" s="83"/>
      <c r="D6" s="83"/>
      <c r="E6" s="83"/>
      <c r="F6" s="83"/>
      <c r="G6" s="84"/>
    </row>
    <row r="7" spans="1:9" s="2" customFormat="1" ht="40.5" customHeight="1">
      <c r="A7" s="85" t="s">
        <v>96</v>
      </c>
      <c r="B7" s="86"/>
      <c r="C7" s="86"/>
      <c r="D7" s="86"/>
      <c r="E7" s="86"/>
      <c r="F7" s="86"/>
      <c r="G7" s="87"/>
    </row>
    <row r="8" spans="1:9" s="2" customFormat="1" ht="25.5">
      <c r="A8" s="46" t="s">
        <v>0</v>
      </c>
      <c r="B8" s="47" t="s">
        <v>8</v>
      </c>
      <c r="C8" s="48" t="s">
        <v>5</v>
      </c>
      <c r="D8" s="49" t="s">
        <v>71</v>
      </c>
      <c r="E8" s="50" t="s">
        <v>1</v>
      </c>
      <c r="F8" s="51" t="s">
        <v>72</v>
      </c>
      <c r="G8" s="52" t="s">
        <v>39</v>
      </c>
    </row>
    <row r="9" spans="1:9" s="2" customFormat="1" ht="21" customHeight="1">
      <c r="A9" s="53" t="s">
        <v>73</v>
      </c>
      <c r="B9" s="53" t="s">
        <v>74</v>
      </c>
      <c r="C9" s="53" t="s">
        <v>75</v>
      </c>
      <c r="D9" s="53" t="s">
        <v>76</v>
      </c>
      <c r="E9" s="53" t="s">
        <v>77</v>
      </c>
      <c r="F9" s="53" t="s">
        <v>78</v>
      </c>
      <c r="G9" s="53" t="s">
        <v>79</v>
      </c>
    </row>
    <row r="10" spans="1:9" ht="30" customHeight="1">
      <c r="A10" s="15" t="s">
        <v>3</v>
      </c>
      <c r="B10" s="16"/>
      <c r="C10" s="16"/>
      <c r="D10" s="16"/>
      <c r="E10" s="16"/>
      <c r="F10" s="16"/>
      <c r="G10" s="17"/>
    </row>
    <row r="11" spans="1:9" ht="20.25" customHeight="1">
      <c r="A11" s="18" t="s">
        <v>67</v>
      </c>
      <c r="B11" s="19" t="s">
        <v>68</v>
      </c>
      <c r="C11" s="20" t="s">
        <v>69</v>
      </c>
      <c r="D11" s="21" t="s">
        <v>70</v>
      </c>
      <c r="E11" s="22">
        <v>0.21</v>
      </c>
      <c r="F11" s="98"/>
      <c r="G11" s="23">
        <f>ROUND(E11*F11,2)</f>
        <v>0</v>
      </c>
    </row>
    <row r="12" spans="1:9" ht="38.25">
      <c r="A12" s="18">
        <f>A11+1</f>
        <v>2</v>
      </c>
      <c r="B12" s="19" t="s">
        <v>27</v>
      </c>
      <c r="C12" s="20" t="s">
        <v>44</v>
      </c>
      <c r="D12" s="21" t="s">
        <v>89</v>
      </c>
      <c r="E12" s="22">
        <v>50</v>
      </c>
      <c r="F12" s="98"/>
      <c r="G12" s="23">
        <f>ROUND(E12*F12,2)</f>
        <v>0</v>
      </c>
    </row>
    <row r="13" spans="1:9" ht="42" customHeight="1">
      <c r="A13" s="18">
        <f t="shared" ref="A13:A18" si="0">A12+1</f>
        <v>3</v>
      </c>
      <c r="B13" s="19" t="s">
        <v>27</v>
      </c>
      <c r="C13" s="20" t="s">
        <v>46</v>
      </c>
      <c r="D13" s="21" t="s">
        <v>89</v>
      </c>
      <c r="E13" s="22">
        <f>210+188</f>
        <v>398</v>
      </c>
      <c r="F13" s="98"/>
      <c r="G13" s="23">
        <f t="shared" ref="G13:G14" si="1">ROUND(E13*F13,2)</f>
        <v>0</v>
      </c>
    </row>
    <row r="14" spans="1:9" ht="33" customHeight="1">
      <c r="A14" s="18">
        <f t="shared" si="0"/>
        <v>4</v>
      </c>
      <c r="B14" s="19" t="s">
        <v>27</v>
      </c>
      <c r="C14" s="20" t="s">
        <v>45</v>
      </c>
      <c r="D14" s="21" t="s">
        <v>89</v>
      </c>
      <c r="E14" s="22">
        <v>255</v>
      </c>
      <c r="F14" s="98"/>
      <c r="G14" s="23">
        <f t="shared" si="1"/>
        <v>0</v>
      </c>
    </row>
    <row r="15" spans="1:9" ht="33" customHeight="1">
      <c r="A15" s="18">
        <f t="shared" si="0"/>
        <v>5</v>
      </c>
      <c r="B15" s="19" t="s">
        <v>19</v>
      </c>
      <c r="C15" s="20" t="s">
        <v>61</v>
      </c>
      <c r="D15" s="21" t="s">
        <v>88</v>
      </c>
      <c r="E15" s="22">
        <v>872</v>
      </c>
      <c r="F15" s="98"/>
      <c r="G15" s="23">
        <f>ROUND(E15*F15,2)</f>
        <v>0</v>
      </c>
    </row>
    <row r="16" spans="1:9" ht="44.25" customHeight="1">
      <c r="A16" s="18">
        <f t="shared" si="0"/>
        <v>6</v>
      </c>
      <c r="B16" s="19" t="s">
        <v>27</v>
      </c>
      <c r="C16" s="20" t="s">
        <v>65</v>
      </c>
      <c r="D16" s="21" t="s">
        <v>89</v>
      </c>
      <c r="E16" s="22">
        <v>872</v>
      </c>
      <c r="F16" s="98"/>
      <c r="G16" s="23">
        <f t="shared" ref="G16:G18" si="2">ROUND(E16*F16,2)</f>
        <v>0</v>
      </c>
    </row>
    <row r="17" spans="1:7" ht="22.5" customHeight="1">
      <c r="A17" s="18">
        <f t="shared" si="0"/>
        <v>7</v>
      </c>
      <c r="B17" s="19" t="s">
        <v>27</v>
      </c>
      <c r="C17" s="20" t="s">
        <v>36</v>
      </c>
      <c r="D17" s="21" t="s">
        <v>2</v>
      </c>
      <c r="E17" s="22">
        <f>166+80+25</f>
        <v>271</v>
      </c>
      <c r="F17" s="98"/>
      <c r="G17" s="23">
        <f t="shared" si="2"/>
        <v>0</v>
      </c>
    </row>
    <row r="18" spans="1:7" ht="22.5" customHeight="1">
      <c r="A18" s="18">
        <f t="shared" si="0"/>
        <v>8</v>
      </c>
      <c r="B18" s="19" t="s">
        <v>27</v>
      </c>
      <c r="C18" s="20" t="s">
        <v>37</v>
      </c>
      <c r="D18" s="21" t="s">
        <v>2</v>
      </c>
      <c r="E18" s="22">
        <v>271</v>
      </c>
      <c r="F18" s="98"/>
      <c r="G18" s="23">
        <f t="shared" si="2"/>
        <v>0</v>
      </c>
    </row>
    <row r="19" spans="1:7" ht="30" customHeight="1">
      <c r="A19" s="15" t="s">
        <v>66</v>
      </c>
      <c r="B19" s="16"/>
      <c r="C19" s="16"/>
      <c r="D19" s="16"/>
      <c r="E19" s="24"/>
      <c r="F19" s="25"/>
      <c r="G19" s="26"/>
    </row>
    <row r="20" spans="1:7" ht="41.25" customHeight="1">
      <c r="A20" s="18">
        <f>A18+1</f>
        <v>9</v>
      </c>
      <c r="B20" s="27" t="s">
        <v>54</v>
      </c>
      <c r="C20" s="28" t="s">
        <v>55</v>
      </c>
      <c r="D20" s="29" t="s">
        <v>90</v>
      </c>
      <c r="E20" s="30">
        <v>391</v>
      </c>
      <c r="F20" s="98"/>
      <c r="G20" s="23">
        <f t="shared" ref="G20:G22" si="3">ROUND(E20*F20,2)</f>
        <v>0</v>
      </c>
    </row>
    <row r="21" spans="1:7" ht="32.25" customHeight="1">
      <c r="A21" s="18">
        <f>A20+1</f>
        <v>10</v>
      </c>
      <c r="B21" s="54" t="s">
        <v>87</v>
      </c>
      <c r="C21" s="28" t="s">
        <v>91</v>
      </c>
      <c r="D21" s="21" t="s">
        <v>48</v>
      </c>
      <c r="E21" s="30">
        <f>1117</f>
        <v>1117</v>
      </c>
      <c r="F21" s="98"/>
      <c r="G21" s="23">
        <f t="shared" si="3"/>
        <v>0</v>
      </c>
    </row>
    <row r="22" spans="1:7" ht="31.5" customHeight="1">
      <c r="A22" s="18">
        <f t="shared" ref="A22:A24" si="4">A21+1</f>
        <v>11</v>
      </c>
      <c r="B22" s="31" t="s">
        <v>49</v>
      </c>
      <c r="C22" s="32" t="s">
        <v>56</v>
      </c>
      <c r="D22" s="21" t="s">
        <v>48</v>
      </c>
      <c r="E22" s="30">
        <f>1117</f>
        <v>1117</v>
      </c>
      <c r="F22" s="98"/>
      <c r="G22" s="23">
        <f t="shared" si="3"/>
        <v>0</v>
      </c>
    </row>
    <row r="23" spans="1:7" ht="33" customHeight="1">
      <c r="A23" s="18">
        <f t="shared" si="4"/>
        <v>12</v>
      </c>
      <c r="B23" s="31" t="s">
        <v>28</v>
      </c>
      <c r="C23" s="32" t="s">
        <v>57</v>
      </c>
      <c r="D23" s="21" t="s">
        <v>88</v>
      </c>
      <c r="E23" s="30">
        <f>1117</f>
        <v>1117</v>
      </c>
      <c r="F23" s="98"/>
      <c r="G23" s="23">
        <f t="shared" ref="G23:G24" si="5">ROUND(E23*F23,2)</f>
        <v>0</v>
      </c>
    </row>
    <row r="24" spans="1:7" ht="36" customHeight="1">
      <c r="A24" s="18">
        <f t="shared" si="4"/>
        <v>13</v>
      </c>
      <c r="B24" s="31" t="s">
        <v>29</v>
      </c>
      <c r="C24" s="32" t="s">
        <v>43</v>
      </c>
      <c r="D24" s="21" t="s">
        <v>89</v>
      </c>
      <c r="E24" s="30">
        <f>1117</f>
        <v>1117</v>
      </c>
      <c r="F24" s="98"/>
      <c r="G24" s="23">
        <f t="shared" si="5"/>
        <v>0</v>
      </c>
    </row>
    <row r="25" spans="1:7" ht="30" customHeight="1">
      <c r="A25" s="15" t="s">
        <v>59</v>
      </c>
      <c r="B25" s="16"/>
      <c r="C25" s="16"/>
      <c r="D25" s="16"/>
      <c r="E25" s="24"/>
      <c r="F25" s="25"/>
      <c r="G25" s="26"/>
    </row>
    <row r="26" spans="1:7" ht="44.25" customHeight="1">
      <c r="A26" s="18">
        <f>A24+1</f>
        <v>14</v>
      </c>
      <c r="B26" s="27" t="s">
        <v>54</v>
      </c>
      <c r="C26" s="28" t="s">
        <v>55</v>
      </c>
      <c r="D26" s="29" t="s">
        <v>90</v>
      </c>
      <c r="E26" s="30">
        <v>251</v>
      </c>
      <c r="F26" s="98"/>
      <c r="G26" s="23">
        <f t="shared" ref="G26:G28" si="6">ROUND(F26*E26,2)</f>
        <v>0</v>
      </c>
    </row>
    <row r="27" spans="1:7" ht="33.75" customHeight="1">
      <c r="A27" s="18">
        <f>A26+1</f>
        <v>15</v>
      </c>
      <c r="B27" s="56" t="s">
        <v>47</v>
      </c>
      <c r="C27" s="57" t="s">
        <v>92</v>
      </c>
      <c r="D27" s="21" t="s">
        <v>48</v>
      </c>
      <c r="E27" s="22">
        <v>835</v>
      </c>
      <c r="F27" s="98"/>
      <c r="G27" s="23">
        <f t="shared" si="6"/>
        <v>0</v>
      </c>
    </row>
    <row r="28" spans="1:7" ht="32.25" customHeight="1">
      <c r="A28" s="18">
        <f t="shared" ref="A28:A29" si="7">A27+1</f>
        <v>16</v>
      </c>
      <c r="B28" s="31" t="s">
        <v>49</v>
      </c>
      <c r="C28" s="32" t="s">
        <v>50</v>
      </c>
      <c r="D28" s="21" t="s">
        <v>48</v>
      </c>
      <c r="E28" s="22">
        <v>835</v>
      </c>
      <c r="F28" s="98"/>
      <c r="G28" s="23">
        <f t="shared" si="6"/>
        <v>0</v>
      </c>
    </row>
    <row r="29" spans="1:7" ht="33" customHeight="1">
      <c r="A29" s="18">
        <f t="shared" si="7"/>
        <v>17</v>
      </c>
      <c r="B29" s="31" t="s">
        <v>31</v>
      </c>
      <c r="C29" s="32" t="s">
        <v>20</v>
      </c>
      <c r="D29" s="21" t="s">
        <v>89</v>
      </c>
      <c r="E29" s="22">
        <v>835</v>
      </c>
      <c r="F29" s="98"/>
      <c r="G29" s="23">
        <f t="shared" ref="G29" si="8">ROUND(E29*F29,2)</f>
        <v>0</v>
      </c>
    </row>
    <row r="30" spans="1:7" ht="30" customHeight="1">
      <c r="A30" s="15" t="s">
        <v>60</v>
      </c>
      <c r="B30" s="16"/>
      <c r="C30" s="16"/>
      <c r="D30" s="16"/>
      <c r="E30" s="24"/>
      <c r="F30" s="25"/>
      <c r="G30" s="26"/>
    </row>
    <row r="31" spans="1:7" ht="42.75" customHeight="1">
      <c r="A31" s="18">
        <f>A29+1</f>
        <v>18</v>
      </c>
      <c r="B31" s="27" t="s">
        <v>54</v>
      </c>
      <c r="C31" s="28" t="s">
        <v>55</v>
      </c>
      <c r="D31" s="29" t="s">
        <v>90</v>
      </c>
      <c r="E31" s="30">
        <v>34</v>
      </c>
      <c r="F31" s="98"/>
      <c r="G31" s="23">
        <f t="shared" ref="G31:G33" si="9">ROUND(F31*E31,2)</f>
        <v>0</v>
      </c>
    </row>
    <row r="32" spans="1:7" ht="31.5" customHeight="1">
      <c r="A32" s="18">
        <f>A31+1</f>
        <v>19</v>
      </c>
      <c r="B32" s="54" t="s">
        <v>87</v>
      </c>
      <c r="C32" s="28" t="s">
        <v>86</v>
      </c>
      <c r="D32" s="21" t="s">
        <v>48</v>
      </c>
      <c r="E32" s="22">
        <v>85</v>
      </c>
      <c r="F32" s="98"/>
      <c r="G32" s="23">
        <f t="shared" si="9"/>
        <v>0</v>
      </c>
    </row>
    <row r="33" spans="1:7" ht="31.5" customHeight="1">
      <c r="A33" s="18">
        <f t="shared" ref="A33:A34" si="10">A32+1</f>
        <v>20</v>
      </c>
      <c r="B33" s="31" t="s">
        <v>49</v>
      </c>
      <c r="C33" s="32" t="s">
        <v>51</v>
      </c>
      <c r="D33" s="21" t="s">
        <v>48</v>
      </c>
      <c r="E33" s="22">
        <v>85</v>
      </c>
      <c r="F33" s="98"/>
      <c r="G33" s="23">
        <f t="shared" si="9"/>
        <v>0</v>
      </c>
    </row>
    <row r="34" spans="1:7" ht="31.5" customHeight="1">
      <c r="A34" s="18">
        <f t="shared" si="10"/>
        <v>21</v>
      </c>
      <c r="B34" s="31" t="s">
        <v>30</v>
      </c>
      <c r="C34" s="32" t="s">
        <v>53</v>
      </c>
      <c r="D34" s="21" t="s">
        <v>89</v>
      </c>
      <c r="E34" s="22">
        <v>85</v>
      </c>
      <c r="F34" s="98"/>
      <c r="G34" s="23">
        <f t="shared" ref="G34" si="11">ROUND(E34*F34,2)</f>
        <v>0</v>
      </c>
    </row>
    <row r="35" spans="1:7" ht="30" customHeight="1">
      <c r="A35" s="15" t="s">
        <v>52</v>
      </c>
      <c r="B35" s="16"/>
      <c r="C35" s="16"/>
      <c r="D35" s="16"/>
      <c r="E35" s="24"/>
      <c r="F35" s="25"/>
      <c r="G35" s="26"/>
    </row>
    <row r="36" spans="1:7" ht="46.5" customHeight="1">
      <c r="A36" s="18">
        <f>A34+1</f>
        <v>22</v>
      </c>
      <c r="B36" s="27" t="s">
        <v>54</v>
      </c>
      <c r="C36" s="28" t="s">
        <v>55</v>
      </c>
      <c r="D36" s="29" t="s">
        <v>90</v>
      </c>
      <c r="E36" s="30">
        <f>320*0.4</f>
        <v>128</v>
      </c>
      <c r="F36" s="98"/>
      <c r="G36" s="23">
        <f t="shared" ref="G36:G38" si="12">ROUND(F36*E36,2)</f>
        <v>0</v>
      </c>
    </row>
    <row r="37" spans="1:7" ht="33" customHeight="1">
      <c r="A37" s="18">
        <f>A36+1</f>
        <v>23</v>
      </c>
      <c r="B37" s="54" t="s">
        <v>87</v>
      </c>
      <c r="C37" s="28" t="s">
        <v>86</v>
      </c>
      <c r="D37" s="21" t="s">
        <v>48</v>
      </c>
      <c r="E37" s="22">
        <v>320</v>
      </c>
      <c r="F37" s="98"/>
      <c r="G37" s="23">
        <f t="shared" si="12"/>
        <v>0</v>
      </c>
    </row>
    <row r="38" spans="1:7" ht="35.25" customHeight="1">
      <c r="A38" s="18">
        <f t="shared" ref="A38:A39" si="13">A37+1</f>
        <v>24</v>
      </c>
      <c r="B38" s="31" t="s">
        <v>49</v>
      </c>
      <c r="C38" s="32" t="s">
        <v>63</v>
      </c>
      <c r="D38" s="21" t="s">
        <v>48</v>
      </c>
      <c r="E38" s="22">
        <v>320</v>
      </c>
      <c r="F38" s="98"/>
      <c r="G38" s="23">
        <f t="shared" si="12"/>
        <v>0</v>
      </c>
    </row>
    <row r="39" spans="1:7" ht="39.75" customHeight="1">
      <c r="A39" s="18">
        <f t="shared" si="13"/>
        <v>25</v>
      </c>
      <c r="B39" s="31" t="s">
        <v>30</v>
      </c>
      <c r="C39" s="32" t="s">
        <v>62</v>
      </c>
      <c r="D39" s="21" t="s">
        <v>89</v>
      </c>
      <c r="E39" s="22">
        <v>320</v>
      </c>
      <c r="F39" s="98"/>
      <c r="G39" s="23">
        <f t="shared" ref="G39" si="14">ROUND(E39*F39,2)</f>
        <v>0</v>
      </c>
    </row>
    <row r="40" spans="1:7" ht="30" customHeight="1">
      <c r="A40" s="15" t="s">
        <v>10</v>
      </c>
      <c r="B40" s="16"/>
      <c r="C40" s="16"/>
      <c r="D40" s="16"/>
      <c r="E40" s="24"/>
      <c r="F40" s="25"/>
      <c r="G40" s="26"/>
    </row>
    <row r="41" spans="1:7" ht="31.5" customHeight="1">
      <c r="A41" s="18">
        <f>A39+1</f>
        <v>26</v>
      </c>
      <c r="B41" s="31" t="s">
        <v>22</v>
      </c>
      <c r="C41" s="32" t="s">
        <v>97</v>
      </c>
      <c r="D41" s="21" t="s">
        <v>6</v>
      </c>
      <c r="E41" s="22">
        <v>1</v>
      </c>
      <c r="F41" s="98"/>
      <c r="G41" s="23">
        <f t="shared" ref="G41" si="15">ROUND(E41*F41,2)</f>
        <v>0</v>
      </c>
    </row>
    <row r="42" spans="1:7" ht="30" customHeight="1">
      <c r="A42" s="15" t="s">
        <v>4</v>
      </c>
      <c r="B42" s="16"/>
      <c r="C42" s="16"/>
      <c r="D42" s="16"/>
      <c r="E42" s="24"/>
      <c r="F42" s="25"/>
      <c r="G42" s="26"/>
    </row>
    <row r="43" spans="1:7" ht="31.5" customHeight="1">
      <c r="A43" s="18">
        <f>A41+1</f>
        <v>27</v>
      </c>
      <c r="B43" s="31" t="s">
        <v>32</v>
      </c>
      <c r="C43" s="32" t="s">
        <v>21</v>
      </c>
      <c r="D43" s="21" t="s">
        <v>2</v>
      </c>
      <c r="E43" s="22">
        <f>303+219</f>
        <v>522</v>
      </c>
      <c r="F43" s="98"/>
      <c r="G43" s="23">
        <f t="shared" ref="G43:G46" si="16">ROUND(E43*F43,2)</f>
        <v>0</v>
      </c>
    </row>
    <row r="44" spans="1:7" ht="33" customHeight="1">
      <c r="A44" s="18">
        <f>A43+1</f>
        <v>28</v>
      </c>
      <c r="B44" s="31" t="s">
        <v>33</v>
      </c>
      <c r="C44" s="32" t="s">
        <v>25</v>
      </c>
      <c r="D44" s="21" t="s">
        <v>89</v>
      </c>
      <c r="E44" s="22">
        <v>5</v>
      </c>
      <c r="F44" s="98"/>
      <c r="G44" s="23">
        <f t="shared" si="16"/>
        <v>0</v>
      </c>
    </row>
    <row r="45" spans="1:7" ht="33.75" customHeight="1">
      <c r="A45" s="18">
        <f>A44+1</f>
        <v>29</v>
      </c>
      <c r="B45" s="31" t="s">
        <v>33</v>
      </c>
      <c r="C45" s="32" t="s">
        <v>26</v>
      </c>
      <c r="D45" s="21" t="s">
        <v>89</v>
      </c>
      <c r="E45" s="22">
        <v>5</v>
      </c>
      <c r="F45" s="98"/>
      <c r="G45" s="23">
        <f t="shared" si="16"/>
        <v>0</v>
      </c>
    </row>
    <row r="46" spans="1:7" ht="23.25" customHeight="1">
      <c r="A46" s="18">
        <f>A45+1</f>
        <v>30</v>
      </c>
      <c r="B46" s="31" t="s">
        <v>34</v>
      </c>
      <c r="C46" s="32" t="s">
        <v>11</v>
      </c>
      <c r="D46" s="21" t="s">
        <v>2</v>
      </c>
      <c r="E46" s="22">
        <v>260</v>
      </c>
      <c r="F46" s="98"/>
      <c r="G46" s="23">
        <f t="shared" si="16"/>
        <v>0</v>
      </c>
    </row>
    <row r="47" spans="1:7" ht="30" customHeight="1">
      <c r="A47" s="15" t="s">
        <v>7</v>
      </c>
      <c r="B47" s="16"/>
      <c r="C47" s="16"/>
      <c r="D47" s="16"/>
      <c r="E47" s="24"/>
      <c r="F47" s="25"/>
      <c r="G47" s="26"/>
    </row>
    <row r="48" spans="1:7" ht="30.75" customHeight="1">
      <c r="A48" s="18">
        <f>A46+1</f>
        <v>31</v>
      </c>
      <c r="B48" s="31" t="s">
        <v>18</v>
      </c>
      <c r="C48" s="32" t="s">
        <v>93</v>
      </c>
      <c r="D48" s="21" t="s">
        <v>89</v>
      </c>
      <c r="E48" s="22">
        <v>555</v>
      </c>
      <c r="F48" s="98"/>
      <c r="G48" s="23">
        <f t="shared" ref="G48:G49" si="17">ROUND(E48*F48,2)</f>
        <v>0</v>
      </c>
    </row>
    <row r="49" spans="1:7" ht="58.5" customHeight="1">
      <c r="A49" s="18">
        <f>A48+1</f>
        <v>32</v>
      </c>
      <c r="B49" s="31" t="s">
        <v>18</v>
      </c>
      <c r="C49" s="55" t="s">
        <v>85</v>
      </c>
      <c r="D49" s="21" t="s">
        <v>58</v>
      </c>
      <c r="E49" s="22">
        <v>10</v>
      </c>
      <c r="F49" s="98"/>
      <c r="G49" s="23">
        <f t="shared" si="17"/>
        <v>0</v>
      </c>
    </row>
    <row r="50" spans="1:7" ht="30" customHeight="1">
      <c r="A50" s="15" t="s">
        <v>9</v>
      </c>
      <c r="B50" s="16"/>
      <c r="C50" s="16"/>
      <c r="D50" s="16"/>
      <c r="E50" s="24"/>
      <c r="F50" s="25"/>
      <c r="G50" s="26"/>
    </row>
    <row r="51" spans="1:7" ht="35.25" customHeight="1">
      <c r="A51" s="18">
        <f>A49+1</f>
        <v>33</v>
      </c>
      <c r="B51" s="31" t="s">
        <v>23</v>
      </c>
      <c r="C51" s="32" t="s">
        <v>24</v>
      </c>
      <c r="D51" s="21" t="s">
        <v>6</v>
      </c>
      <c r="E51" s="22">
        <v>3</v>
      </c>
      <c r="F51" s="98"/>
      <c r="G51" s="23">
        <f t="shared" ref="G51:G53" si="18">ROUND(E51*F51,2)</f>
        <v>0</v>
      </c>
    </row>
    <row r="52" spans="1:7" ht="36" customHeight="1">
      <c r="A52" s="18">
        <f>A51+1</f>
        <v>34</v>
      </c>
      <c r="B52" s="33" t="s">
        <v>23</v>
      </c>
      <c r="C52" s="34" t="s">
        <v>38</v>
      </c>
      <c r="D52" s="21" t="s">
        <v>6</v>
      </c>
      <c r="E52" s="22">
        <v>5</v>
      </c>
      <c r="F52" s="98"/>
      <c r="G52" s="23">
        <f t="shared" si="18"/>
        <v>0</v>
      </c>
    </row>
    <row r="53" spans="1:7" ht="37.5" customHeight="1">
      <c r="A53" s="18">
        <f>A52+1</f>
        <v>35</v>
      </c>
      <c r="B53" s="27" t="s">
        <v>35</v>
      </c>
      <c r="C53" s="35" t="s">
        <v>104</v>
      </c>
      <c r="D53" s="19" t="s">
        <v>2</v>
      </c>
      <c r="E53" s="22">
        <v>20</v>
      </c>
      <c r="F53" s="98"/>
      <c r="G53" s="23">
        <f t="shared" si="18"/>
        <v>0</v>
      </c>
    </row>
    <row r="54" spans="1:7" ht="30" customHeight="1">
      <c r="A54" s="36" t="s">
        <v>12</v>
      </c>
      <c r="B54" s="91" t="s">
        <v>64</v>
      </c>
      <c r="C54" s="92"/>
      <c r="D54" s="37" t="s">
        <v>14</v>
      </c>
      <c r="E54" s="38" t="s">
        <v>13</v>
      </c>
      <c r="F54" s="39"/>
      <c r="G54" s="40">
        <f>ROUND(SUM(G10:G53),2)</f>
        <v>0</v>
      </c>
    </row>
    <row r="55" spans="1:7" ht="30" customHeight="1">
      <c r="A55" s="36" t="s">
        <v>15</v>
      </c>
      <c r="B55" s="91" t="s">
        <v>41</v>
      </c>
      <c r="C55" s="92"/>
      <c r="D55" s="37" t="s">
        <v>40</v>
      </c>
      <c r="E55" s="38" t="s">
        <v>13</v>
      </c>
      <c r="F55" s="39"/>
      <c r="G55" s="40">
        <f>ROUND(G54*0.23,2)</f>
        <v>0</v>
      </c>
    </row>
    <row r="56" spans="1:7" ht="30" customHeight="1">
      <c r="A56" s="41" t="s">
        <v>16</v>
      </c>
      <c r="B56" s="96" t="s">
        <v>17</v>
      </c>
      <c r="C56" s="97"/>
      <c r="D56" s="42" t="s">
        <v>14</v>
      </c>
      <c r="E56" s="43" t="s">
        <v>13</v>
      </c>
      <c r="F56" s="44"/>
      <c r="G56" s="45">
        <f>G54+G55</f>
        <v>0</v>
      </c>
    </row>
    <row r="57" spans="1:7" ht="30" customHeight="1">
      <c r="A57" s="58" t="s">
        <v>42</v>
      </c>
      <c r="B57" s="59"/>
      <c r="C57" s="59"/>
      <c r="D57" s="59"/>
      <c r="E57" s="59"/>
      <c r="F57" s="59"/>
      <c r="G57" s="60"/>
    </row>
    <row r="58" spans="1:7" ht="35.450000000000003" customHeight="1">
      <c r="A58" s="93" t="s">
        <v>80</v>
      </c>
      <c r="B58" s="94"/>
      <c r="C58" s="94"/>
      <c r="D58" s="94"/>
      <c r="E58" s="94"/>
      <c r="F58" s="94"/>
      <c r="G58" s="95"/>
    </row>
    <row r="59" spans="1:7" ht="35.450000000000003" customHeight="1">
      <c r="A59" s="88" t="s">
        <v>81</v>
      </c>
      <c r="B59" s="89"/>
      <c r="C59" s="89"/>
      <c r="D59" s="89"/>
      <c r="E59" s="89"/>
      <c r="F59" s="89"/>
      <c r="G59" s="90"/>
    </row>
    <row r="60" spans="1:7" s="11" customFormat="1" ht="35.450000000000003" customHeight="1">
      <c r="A60" s="88" t="s">
        <v>82</v>
      </c>
      <c r="B60" s="89"/>
      <c r="C60" s="89"/>
      <c r="D60" s="89"/>
      <c r="E60" s="89"/>
      <c r="F60" s="89"/>
      <c r="G60" s="90"/>
    </row>
    <row r="61" spans="1:7" s="11" customFormat="1" ht="35.450000000000003" customHeight="1">
      <c r="A61" s="88" t="s">
        <v>83</v>
      </c>
      <c r="B61" s="89"/>
      <c r="C61" s="89"/>
      <c r="D61" s="89"/>
      <c r="E61" s="89"/>
      <c r="F61" s="89"/>
      <c r="G61" s="90"/>
    </row>
    <row r="62" spans="1:7" s="11" customFormat="1" ht="35.450000000000003" customHeight="1">
      <c r="A62" s="88" t="s">
        <v>95</v>
      </c>
      <c r="B62" s="89"/>
      <c r="C62" s="89"/>
      <c r="D62" s="89"/>
      <c r="E62" s="89"/>
      <c r="F62" s="89"/>
      <c r="G62" s="90"/>
    </row>
    <row r="63" spans="1:7" s="11" customFormat="1" ht="35.450000000000003" customHeight="1">
      <c r="A63" s="88" t="s">
        <v>84</v>
      </c>
      <c r="B63" s="89"/>
      <c r="C63" s="89"/>
      <c r="D63" s="89"/>
      <c r="E63" s="89"/>
      <c r="F63" s="89"/>
      <c r="G63" s="90"/>
    </row>
    <row r="65" spans="1:7" s="11" customFormat="1" ht="45" customHeight="1">
      <c r="A65" s="3"/>
      <c r="B65" s="3"/>
      <c r="C65" s="4"/>
      <c r="D65" s="78" t="s">
        <v>98</v>
      </c>
      <c r="E65" s="78"/>
      <c r="F65" s="78"/>
      <c r="G65" s="78"/>
    </row>
    <row r="66" spans="1:7" s="11" customFormat="1" ht="27.75" customHeight="1">
      <c r="A66" s="3"/>
      <c r="B66" s="3"/>
      <c r="C66" s="4"/>
      <c r="D66" s="78"/>
      <c r="E66" s="78"/>
      <c r="F66" s="78"/>
      <c r="G66" s="78"/>
    </row>
    <row r="67" spans="1:7" s="3" customFormat="1" ht="27.75" customHeight="1">
      <c r="C67" s="4"/>
      <c r="D67" s="78"/>
      <c r="E67" s="78"/>
      <c r="F67" s="78"/>
      <c r="G67" s="78"/>
    </row>
    <row r="68" spans="1:7" s="3" customFormat="1" ht="27.75" customHeight="1">
      <c r="C68" s="4"/>
      <c r="D68" s="2"/>
      <c r="E68" s="8"/>
      <c r="F68" s="13"/>
      <c r="G68" s="11"/>
    </row>
    <row r="69" spans="1:7" s="3" customFormat="1" ht="27.75" customHeight="1">
      <c r="C69" s="4"/>
      <c r="D69" s="2"/>
      <c r="E69" s="8"/>
      <c r="F69" s="13"/>
      <c r="G69" s="11"/>
    </row>
    <row r="73" spans="1:7" s="3" customFormat="1" ht="12.75">
      <c r="C73" s="4"/>
      <c r="D73" s="2"/>
      <c r="E73" s="8"/>
      <c r="F73" s="13"/>
      <c r="G73" s="11"/>
    </row>
    <row r="81" spans="3:7" s="3" customFormat="1" ht="12.75">
      <c r="C81" s="4"/>
      <c r="D81" s="2"/>
      <c r="E81" s="8"/>
      <c r="F81" s="13"/>
      <c r="G81" s="11"/>
    </row>
    <row r="82" spans="3:7" s="3" customFormat="1" ht="24" customHeight="1">
      <c r="C82" s="4"/>
      <c r="D82" s="2"/>
      <c r="E82" s="8"/>
      <c r="F82" s="13"/>
      <c r="G82" s="11"/>
    </row>
    <row r="110" spans="1:6" s="11" customFormat="1" ht="30" customHeight="1">
      <c r="A110" s="3"/>
      <c r="B110" s="3"/>
      <c r="C110" s="4"/>
      <c r="D110" s="5"/>
      <c r="E110" s="9"/>
      <c r="F110" s="13"/>
    </row>
    <row r="112" spans="1:6" s="11" customFormat="1" ht="30" customHeight="1">
      <c r="A112" s="3"/>
      <c r="B112" s="3"/>
      <c r="C112" s="6"/>
      <c r="D112" s="2"/>
      <c r="E112" s="8"/>
      <c r="F112" s="13"/>
    </row>
    <row r="123" spans="3:7" ht="30" customHeight="1">
      <c r="C123" s="7"/>
      <c r="D123" s="7"/>
      <c r="E123" s="10"/>
      <c r="F123" s="14"/>
      <c r="G123" s="12"/>
    </row>
    <row r="124" spans="3:7" ht="30" customHeight="1">
      <c r="C124" s="7"/>
      <c r="D124" s="7"/>
      <c r="E124" s="10"/>
      <c r="F124" s="14"/>
      <c r="G124" s="12"/>
    </row>
    <row r="125" spans="3:7" ht="30" customHeight="1">
      <c r="C125" s="7"/>
      <c r="D125" s="7"/>
      <c r="E125" s="10"/>
      <c r="F125" s="14"/>
      <c r="G125" s="12"/>
    </row>
    <row r="126" spans="3:7" ht="30" customHeight="1">
      <c r="C126" s="7"/>
      <c r="D126" s="7"/>
      <c r="E126" s="10"/>
      <c r="F126" s="14"/>
      <c r="G126" s="12"/>
    </row>
    <row r="127" spans="3:7" ht="30" customHeight="1">
      <c r="C127" s="7"/>
      <c r="D127" s="7"/>
      <c r="E127" s="10"/>
      <c r="F127" s="14"/>
      <c r="G127" s="12"/>
    </row>
    <row r="128" spans="3:7" ht="30" customHeight="1">
      <c r="C128" s="7"/>
      <c r="D128" s="7"/>
      <c r="E128" s="10"/>
      <c r="F128" s="14"/>
      <c r="G128" s="12"/>
    </row>
    <row r="129" spans="3:7" ht="30" customHeight="1">
      <c r="C129" s="7"/>
      <c r="D129" s="7"/>
      <c r="E129" s="10"/>
      <c r="F129" s="14"/>
      <c r="G129" s="12"/>
    </row>
    <row r="130" spans="3:7" ht="30" customHeight="1">
      <c r="C130" s="7"/>
      <c r="D130" s="7"/>
      <c r="E130" s="10"/>
      <c r="F130" s="14"/>
      <c r="G130" s="12"/>
    </row>
    <row r="131" spans="3:7" ht="30" customHeight="1">
      <c r="C131" s="7"/>
      <c r="D131" s="7"/>
      <c r="E131" s="10"/>
      <c r="F131" s="14"/>
      <c r="G131" s="12"/>
    </row>
    <row r="132" spans="3:7" ht="30" customHeight="1">
      <c r="C132" s="7"/>
      <c r="D132" s="7"/>
      <c r="E132" s="10"/>
      <c r="F132" s="14"/>
      <c r="G132" s="12"/>
    </row>
    <row r="133" spans="3:7" ht="54" customHeight="1">
      <c r="C133" s="7"/>
      <c r="D133" s="7"/>
      <c r="E133" s="10"/>
      <c r="F133" s="14"/>
      <c r="G133" s="12"/>
    </row>
    <row r="134" spans="3:7" ht="30" customHeight="1">
      <c r="C134" s="7"/>
      <c r="D134" s="7"/>
      <c r="E134" s="10"/>
      <c r="F134" s="14"/>
      <c r="G134" s="12"/>
    </row>
    <row r="135" spans="3:7" ht="30" customHeight="1">
      <c r="C135" s="7"/>
      <c r="D135" s="7"/>
      <c r="E135" s="10"/>
      <c r="F135" s="14"/>
      <c r="G135" s="12"/>
    </row>
    <row r="136" spans="3:7" ht="30" customHeight="1">
      <c r="C136" s="7"/>
      <c r="D136" s="7"/>
      <c r="E136" s="10"/>
      <c r="F136" s="14"/>
      <c r="G136" s="12"/>
    </row>
    <row r="137" spans="3:7" ht="30" customHeight="1">
      <c r="C137" s="7"/>
      <c r="D137" s="7"/>
      <c r="E137" s="10"/>
      <c r="F137" s="14"/>
      <c r="G137" s="12"/>
    </row>
    <row r="138" spans="3:7" ht="30" customHeight="1">
      <c r="C138" s="7"/>
      <c r="D138" s="7"/>
      <c r="E138" s="10"/>
      <c r="F138" s="14"/>
      <c r="G138" s="12"/>
    </row>
    <row r="139" spans="3:7" ht="30" customHeight="1">
      <c r="C139" s="7"/>
      <c r="D139" s="7"/>
      <c r="E139" s="10"/>
      <c r="F139" s="14"/>
      <c r="G139" s="12"/>
    </row>
    <row r="140" spans="3:7" ht="30" customHeight="1">
      <c r="C140" s="7"/>
      <c r="D140" s="7"/>
      <c r="E140" s="10"/>
      <c r="F140" s="14"/>
      <c r="G140" s="12"/>
    </row>
    <row r="141" spans="3:7" ht="30" customHeight="1">
      <c r="C141" s="7"/>
      <c r="D141" s="7"/>
      <c r="E141" s="10"/>
      <c r="F141" s="14"/>
      <c r="G141" s="12"/>
    </row>
    <row r="142" spans="3:7" ht="30" customHeight="1">
      <c r="C142" s="7"/>
      <c r="D142" s="7"/>
      <c r="E142" s="10"/>
      <c r="F142" s="14"/>
      <c r="G142" s="12"/>
    </row>
    <row r="143" spans="3:7" ht="15.75" customHeight="1">
      <c r="C143" s="7"/>
      <c r="D143" s="7"/>
      <c r="E143" s="10"/>
      <c r="F143" s="14"/>
      <c r="G143" s="12"/>
    </row>
    <row r="144" spans="3:7" ht="15.75" customHeight="1">
      <c r="C144" s="7"/>
      <c r="D144" s="7"/>
      <c r="E144" s="10"/>
      <c r="F144" s="14"/>
      <c r="G144" s="12"/>
    </row>
    <row r="145" spans="3:7" ht="15.75" customHeight="1">
      <c r="C145" s="7"/>
      <c r="D145" s="7"/>
      <c r="E145" s="10"/>
      <c r="F145" s="14"/>
      <c r="G145" s="12"/>
    </row>
    <row r="146" spans="3:7" ht="15.75" customHeight="1">
      <c r="C146" s="7"/>
      <c r="D146" s="7"/>
      <c r="E146" s="10"/>
      <c r="F146" s="14"/>
      <c r="G146" s="12"/>
    </row>
    <row r="147" spans="3:7" ht="15.75" customHeight="1">
      <c r="C147" s="7"/>
      <c r="D147" s="7"/>
      <c r="E147" s="10"/>
      <c r="F147" s="14"/>
      <c r="G147" s="12"/>
    </row>
    <row r="148" spans="3:7" ht="15.75" customHeight="1">
      <c r="C148" s="7"/>
      <c r="D148" s="7"/>
      <c r="E148" s="10"/>
      <c r="F148" s="14"/>
      <c r="G148" s="12"/>
    </row>
    <row r="149" spans="3:7" ht="15.75" customHeight="1">
      <c r="C149" s="7"/>
      <c r="D149" s="7"/>
      <c r="E149" s="10"/>
      <c r="F149" s="14"/>
      <c r="G149" s="12"/>
    </row>
    <row r="150" spans="3:7" ht="15.75" customHeight="1">
      <c r="C150" s="7"/>
      <c r="D150" s="7"/>
      <c r="E150" s="10"/>
      <c r="F150" s="14"/>
      <c r="G150" s="12"/>
    </row>
    <row r="151" spans="3:7" ht="39.75" customHeight="1">
      <c r="C151" s="7"/>
      <c r="D151" s="7"/>
      <c r="E151" s="10"/>
      <c r="F151" s="14"/>
      <c r="G151" s="12"/>
    </row>
    <row r="152" spans="3:7" ht="15.75" customHeight="1">
      <c r="C152" s="7"/>
      <c r="D152" s="7"/>
      <c r="E152" s="10"/>
      <c r="F152" s="14"/>
      <c r="G152" s="12"/>
    </row>
    <row r="153" spans="3:7" ht="30" customHeight="1">
      <c r="C153" s="7"/>
      <c r="D153" s="7"/>
      <c r="E153" s="10"/>
      <c r="F153" s="14"/>
      <c r="G153" s="12"/>
    </row>
    <row r="154" spans="3:7" ht="30" customHeight="1">
      <c r="C154" s="7"/>
      <c r="D154" s="7"/>
      <c r="E154" s="10"/>
      <c r="F154" s="14"/>
      <c r="G154" s="12"/>
    </row>
    <row r="155" spans="3:7" ht="30" customHeight="1">
      <c r="C155" s="7"/>
      <c r="D155" s="7"/>
      <c r="E155" s="10"/>
      <c r="F155" s="14"/>
      <c r="G155" s="12"/>
    </row>
    <row r="156" spans="3:7" ht="30" customHeight="1">
      <c r="C156" s="7"/>
      <c r="D156" s="7"/>
      <c r="E156" s="10"/>
      <c r="F156" s="14"/>
      <c r="G156" s="12"/>
    </row>
    <row r="157" spans="3:7" ht="30" customHeight="1">
      <c r="C157" s="7"/>
      <c r="D157" s="7"/>
      <c r="E157" s="10"/>
      <c r="F157" s="14"/>
      <c r="G157" s="12"/>
    </row>
    <row r="158" spans="3:7" ht="30" customHeight="1">
      <c r="C158" s="7"/>
      <c r="D158" s="7"/>
      <c r="E158" s="10"/>
      <c r="F158" s="14"/>
      <c r="G158" s="12"/>
    </row>
    <row r="159" spans="3:7" ht="30" customHeight="1">
      <c r="C159" s="7"/>
      <c r="D159" s="7"/>
      <c r="E159" s="10"/>
      <c r="F159" s="14"/>
      <c r="G159" s="12"/>
    </row>
    <row r="160" spans="3:7" ht="15.75" customHeight="1">
      <c r="C160" s="7"/>
      <c r="D160" s="7"/>
      <c r="E160" s="10"/>
      <c r="F160" s="14"/>
      <c r="G160" s="12"/>
    </row>
    <row r="161" spans="3:7" ht="15.75" customHeight="1">
      <c r="C161" s="7"/>
      <c r="D161" s="7"/>
      <c r="E161" s="10"/>
      <c r="F161" s="14"/>
      <c r="G161" s="12"/>
    </row>
    <row r="162" spans="3:7" ht="53.25" customHeight="1">
      <c r="C162" s="7"/>
      <c r="D162" s="7"/>
      <c r="E162" s="10"/>
      <c r="F162" s="14"/>
      <c r="G162" s="12"/>
    </row>
    <row r="163" spans="3:7" ht="53.25" customHeight="1">
      <c r="C163" s="7"/>
      <c r="D163" s="7"/>
      <c r="E163" s="10"/>
      <c r="F163" s="14"/>
      <c r="G163" s="12"/>
    </row>
    <row r="164" spans="3:7" ht="53.25" customHeight="1">
      <c r="C164" s="7"/>
      <c r="D164" s="7"/>
      <c r="E164" s="10"/>
      <c r="F164" s="14"/>
      <c r="G164" s="12"/>
    </row>
    <row r="165" spans="3:7" ht="38.25" customHeight="1">
      <c r="C165" s="7"/>
      <c r="D165" s="7"/>
      <c r="E165" s="10"/>
      <c r="F165" s="14"/>
      <c r="G165" s="12"/>
    </row>
    <row r="166" spans="3:7" ht="30" customHeight="1">
      <c r="C166" s="7"/>
      <c r="D166" s="7"/>
      <c r="E166" s="10"/>
      <c r="F166" s="14"/>
      <c r="G166" s="12"/>
    </row>
    <row r="167" spans="3:7" ht="30" customHeight="1">
      <c r="C167" s="7"/>
      <c r="D167" s="7"/>
      <c r="E167" s="10"/>
      <c r="F167" s="14"/>
      <c r="G167" s="12"/>
    </row>
    <row r="168" spans="3:7" ht="30" customHeight="1">
      <c r="C168" s="7"/>
      <c r="D168" s="7"/>
      <c r="E168" s="10"/>
      <c r="F168" s="14"/>
      <c r="G168" s="12"/>
    </row>
    <row r="169" spans="3:7" ht="30" customHeight="1">
      <c r="C169" s="7"/>
      <c r="D169" s="7"/>
      <c r="E169" s="10"/>
      <c r="F169" s="14"/>
      <c r="G169" s="12"/>
    </row>
  </sheetData>
  <sheetProtection password="CF66" sheet="1" objects="1" scenarios="1"/>
  <mergeCells count="15">
    <mergeCell ref="D65:G67"/>
    <mergeCell ref="F2:G2"/>
    <mergeCell ref="A3:C3"/>
    <mergeCell ref="A5:G5"/>
    <mergeCell ref="A6:G6"/>
    <mergeCell ref="A7:G7"/>
    <mergeCell ref="A63:G63"/>
    <mergeCell ref="A59:G59"/>
    <mergeCell ref="A61:G61"/>
    <mergeCell ref="A62:G62"/>
    <mergeCell ref="B54:C54"/>
    <mergeCell ref="B55:C55"/>
    <mergeCell ref="A60:G60"/>
    <mergeCell ref="A58:G58"/>
    <mergeCell ref="B56:C56"/>
  </mergeCells>
  <printOptions horizontalCentered="1"/>
  <pageMargins left="0.25" right="0.25" top="0.75" bottom="0.75" header="0.3" footer="0.3"/>
  <pageSetup paperSize="9" scale="68" firstPageNumber="3" fitToHeight="0" orientation="portrait" r:id="rId1"/>
  <rowBreaks count="2" manualBreakCount="2">
    <brk id="29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Smakowski</dc:creator>
  <cp:lastModifiedBy>Renata Sobaniec</cp:lastModifiedBy>
  <cp:lastPrinted>2026-04-10T09:13:16Z</cp:lastPrinted>
  <dcterms:created xsi:type="dcterms:W3CDTF">2018-07-30T16:21:26Z</dcterms:created>
  <dcterms:modified xsi:type="dcterms:W3CDTF">2026-04-10T09:29:07Z</dcterms:modified>
</cp:coreProperties>
</file>